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5480" windowHeight="6660" tabRatio="598" activeTab="1"/>
  </bookViews>
  <sheets>
    <sheet name="JURIDICA" sheetId="9" r:id="rId1"/>
    <sheet name="TECNICA GRUPO 16" sheetId="11" r:id="rId2"/>
    <sheet name="TECNICA GRUPO 8" sheetId="12" r:id="rId3"/>
    <sheet name="TECNICA GRUPO 7" sheetId="8" r:id="rId4"/>
    <sheet name="FINANCIERA" sheetId="10" r:id="rId5"/>
  </sheets>
  <calcPr calcId="145621"/>
</workbook>
</file>

<file path=xl/calcChain.xml><?xml version="1.0" encoding="utf-8"?>
<calcChain xmlns="http://schemas.openxmlformats.org/spreadsheetml/2006/main">
  <c r="D41" i="12" l="1"/>
  <c r="C24" i="11"/>
  <c r="C24" i="12"/>
  <c r="C24" i="8"/>
  <c r="C23" i="10" l="1"/>
  <c r="C22" i="10"/>
  <c r="C12" i="10"/>
  <c r="C13" i="10" s="1"/>
  <c r="K51" i="11" l="1"/>
  <c r="F22" i="11"/>
  <c r="E22" i="11"/>
  <c r="C56" i="8"/>
  <c r="L51" i="8"/>
  <c r="M51" i="8"/>
  <c r="N51" i="8"/>
  <c r="K51" i="8"/>
  <c r="C55" i="8" s="1"/>
  <c r="D40" i="11" l="1"/>
  <c r="D41" i="11"/>
  <c r="N49" i="12" l="1"/>
  <c r="N51" i="12" s="1"/>
  <c r="F118" i="12"/>
  <c r="D129" i="12" s="1"/>
  <c r="E103" i="12"/>
  <c r="D128" i="12" s="1"/>
  <c r="M97" i="12"/>
  <c r="L97" i="12"/>
  <c r="K97" i="12"/>
  <c r="C99" i="12" s="1"/>
  <c r="A95" i="12"/>
  <c r="A96" i="12" s="1"/>
  <c r="N97" i="12"/>
  <c r="M51" i="12"/>
  <c r="C56" i="12" s="1"/>
  <c r="L51" i="12"/>
  <c r="K51" i="12"/>
  <c r="C55" i="12" s="1"/>
  <c r="A50" i="12"/>
  <c r="E40" i="12"/>
  <c r="E24" i="12"/>
  <c r="F119" i="11"/>
  <c r="D130" i="11" s="1"/>
  <c r="E104" i="11"/>
  <c r="D129" i="11" s="1"/>
  <c r="M98" i="11"/>
  <c r="L98" i="11"/>
  <c r="K98" i="11"/>
  <c r="C100" i="11" s="1"/>
  <c r="A97" i="11"/>
  <c r="N98" i="11"/>
  <c r="M51" i="11"/>
  <c r="C56" i="11" s="1"/>
  <c r="L51" i="11"/>
  <c r="C55" i="11"/>
  <c r="A50" i="11"/>
  <c r="N49" i="11"/>
  <c r="N51" i="11" s="1"/>
  <c r="E40" i="11"/>
  <c r="E24" i="11"/>
  <c r="E129" i="11" l="1"/>
  <c r="E128" i="12"/>
  <c r="M104" i="8"/>
  <c r="L104" i="8"/>
  <c r="K104" i="8"/>
  <c r="A101" i="8"/>
  <c r="A102" i="8" s="1"/>
  <c r="A103" i="8" s="1"/>
  <c r="N104" i="8"/>
  <c r="E24" i="8" l="1"/>
  <c r="E110" i="8" l="1"/>
  <c r="D135" i="8" s="1"/>
  <c r="D40" i="8" s="1"/>
  <c r="F125" i="8"/>
  <c r="D136" i="8" s="1"/>
  <c r="D41" i="8" s="1"/>
  <c r="E40" i="8" l="1"/>
  <c r="E135" i="8"/>
  <c r="C106" i="8" l="1"/>
</calcChain>
</file>

<file path=xl/sharedStrings.xml><?xml version="1.0" encoding="utf-8"?>
<sst xmlns="http://schemas.openxmlformats.org/spreadsheetml/2006/main" count="1024" uniqueCount="404">
  <si>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</si>
  <si>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</si>
  <si>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</si>
  <si>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</si>
  <si>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</si>
  <si>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</si>
  <si>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</si>
  <si>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</si>
  <si>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</si>
  <si>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</si>
  <si>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</si>
  <si>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</si>
  <si>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</si>
  <si>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</si>
  <si>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</si>
  <si>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</si>
  <si>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</si>
  <si>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</si>
  <si>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</si>
  <si>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</si>
  <si>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</si>
  <si>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</si>
  <si>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</si>
  <si>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</si>
  <si>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</si>
  <si>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</si>
  <si>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</si>
  <si>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</si>
  <si>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</si>
  <si>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</si>
  <si>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</si>
  <si>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</si>
  <si>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</si>
  <si>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</si>
  <si>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</si>
  <si>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</si>
  <si>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</si>
  <si>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</si>
  <si>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</si>
  <si>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</si>
  <si>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</si>
  <si>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</si>
  <si>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</si>
  <si>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</si>
  <si>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</si>
  <si>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</si>
  <si>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</si>
  <si>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</si>
  <si>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</si>
  <si>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</si>
  <si>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</si>
  <si>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</si>
  <si>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</si>
  <si>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</si>
  <si>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</si>
  <si>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</si>
  <si>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</si>
  <si>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</si>
  <si>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</si>
  <si>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</si>
  <si>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</si>
  <si>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</si>
  <si>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</si>
  <si>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</si>
  <si>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</si>
  <si>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</si>
  <si>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</si>
  <si>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</si>
  <si>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</si>
  <si>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</si>
  <si>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</si>
  <si>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</si>
  <si>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</si>
  <si>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</si>
  <si>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</si>
  <si>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</si>
  <si>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</si>
  <si>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</si>
  <si>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</si>
  <si>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</si>
  <si>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</si>
  <si>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</si>
  <si>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</si>
  <si>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</si>
  <si>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</si>
  <si>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</si>
  <si>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</si>
  <si>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</si>
  <si>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</si>
  <si>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</si>
  <si>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</si>
  <si>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</si>
  <si>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</si>
  <si>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</si>
  <si>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</si>
  <si>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</si>
  <si>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</si>
  <si>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</si>
  <si>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</si>
  <si>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</si>
  <si>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</si>
  <si>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</si>
  <si>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</si>
  <si>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</si>
  <si>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</si>
  <si>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</si>
  <si>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</si>
  <si>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</si>
  <si>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</si>
  <si>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</si>
  <si>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</si>
  <si>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</si>
  <si>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</si>
  <si>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</si>
  <si>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</si>
  <si>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</si>
  <si>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</si>
  <si>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</si>
  <si>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</si>
  <si>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</si>
  <si>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</si>
  <si>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</si>
  <si>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</si>
  <si>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</si>
  <si>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</si>
  <si>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</si>
  <si>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</si>
  <si>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</si>
  <si>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</si>
  <si>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</si>
  <si>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</si>
  <si>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</si>
  <si>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</si>
  <si>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</si>
  <si>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</si>
  <si>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</si>
  <si>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</si>
  <si>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</si>
  <si>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</si>
  <si>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</si>
  <si>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</si>
  <si>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</si>
  <si>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</si>
  <si>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</si>
  <si>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</si>
  <si>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VALOR TOTAL DEL PRESUPUESTO OFICIAL DE LOS GRUPOS A LOS QUE SE PRESENTA:</t>
  </si>
  <si>
    <t>VALOR TOTAL DEL PRESUPUESTO DE LOS GRUPOS A LOS QUE SE PRESENTA EN SMMLV:</t>
  </si>
  <si>
    <t>INFORMACION A 31 DE DICIEMBRE DE 2013</t>
  </si>
  <si>
    <t>LIQUIDEZ*</t>
  </si>
  <si>
    <t>Experiencia Habilitante</t>
  </si>
  <si>
    <t>Equipo Talento Humano Adicional</t>
  </si>
  <si>
    <t>GUAJIRA LEGAL</t>
  </si>
  <si>
    <t>FUNDACION GUAJIRA LEGAL</t>
  </si>
  <si>
    <t>ICBF REGIONAL GUAJIRA</t>
  </si>
  <si>
    <t>EN EJECUCION</t>
  </si>
  <si>
    <t>ESE HOSPITAL SAN AGUSTIN</t>
  </si>
  <si>
    <t>X</t>
  </si>
  <si>
    <t>62</t>
  </si>
  <si>
    <t>SIN INFORMACION</t>
  </si>
  <si>
    <t xml:space="preserve">SIN INFORMACION </t>
  </si>
  <si>
    <t>SIN INFROMACION</t>
  </si>
  <si>
    <t xml:space="preserve">DELKA PELAEZ GONZALEZ </t>
  </si>
  <si>
    <t>LINCENCIADA EN EDUCACION BASICA</t>
  </si>
  <si>
    <t>COORPORACION UNIVERSITARIA DEL CARIBE</t>
  </si>
  <si>
    <t>MAYO-31-2012</t>
  </si>
  <si>
    <t>3/745</t>
  </si>
  <si>
    <t>ANA KARINA MENDOZA MOYA</t>
  </si>
  <si>
    <t>TRABAJADORA SOCIAL</t>
  </si>
  <si>
    <t>UNIVERSIDAD SIMON BOLIVAR</t>
  </si>
  <si>
    <t>166241114-I</t>
  </si>
  <si>
    <t>MARZO-13-2009</t>
  </si>
  <si>
    <t>1. CAMPRECOM.            2.FUNDACION BARRANCAS SIGLO XXI.                                   3.FUNDACION MENORES DEL FUTURO.                      4.ONG ANALIRAPULE.         5.FUNDACION GUAJIRA LEGAL.</t>
  </si>
  <si>
    <t>1. FUNDACION GUAJIRA LEGAL .</t>
  </si>
  <si>
    <t>1. OCTUBRE 11 DE 2012 HASTA LA FECHA</t>
  </si>
  <si>
    <t>1. COORDINADORA CDI.</t>
  </si>
  <si>
    <t>PSICOLOGA</t>
  </si>
  <si>
    <t>COORPORACION UNIVERSITARIA DE LA COSTA</t>
  </si>
  <si>
    <t>ABRIL 27 DE 2007</t>
  </si>
  <si>
    <t>NO PRESENTO</t>
  </si>
  <si>
    <t>1.FEBRERO DE 2006 HASTA MARZO DE 2009.                 2.FEBRERO 10 DE 2014 HASTA LA FECHA.</t>
  </si>
  <si>
    <t>6/745</t>
  </si>
  <si>
    <t>SANDRA MARIA ORTIZ CARABALLO</t>
  </si>
  <si>
    <t>UNIVERSIDAD DE LA GUAJIRA</t>
  </si>
  <si>
    <t>DICIEMBRE 26 DE 2007</t>
  </si>
  <si>
    <t>1.FUNDACION GUAJIRA LEGAL.</t>
  </si>
  <si>
    <t>1. PROFESIONAL DE APOYO PSICOSOCIAL.</t>
  </si>
  <si>
    <t xml:space="preserve">LUZ KATERINE AMAYA RODRIGUEZ </t>
  </si>
  <si>
    <t>JARDIN INFANTIL DIVINO NIÑO SAS</t>
  </si>
  <si>
    <t>JUNIO 2/2009</t>
  </si>
  <si>
    <t>DICIEMBRE 4/ 2009</t>
  </si>
  <si>
    <t>CIDSALUD IPSI</t>
  </si>
  <si>
    <t>FEBRERO9 /2011</t>
  </si>
  <si>
    <t>NO REGISTRA INFORMACION DEL VALOR EJECUTADO Y SE DESCONOCE SI FUERON OBJETO DE MULTAS.</t>
  </si>
  <si>
    <t>ALCALDIA MUNICIPAL DE FONSECA</t>
  </si>
  <si>
    <t>ALCALDIA MUNICIPAL DE FONSECA, LA GUAJIRA</t>
  </si>
  <si>
    <t>NOVIEMBRE 27 /2013</t>
  </si>
  <si>
    <t>FEBRERO 21/2013</t>
  </si>
  <si>
    <t>MAYO 20/2014</t>
  </si>
  <si>
    <t xml:space="preserve">EN EJECUCION </t>
  </si>
  <si>
    <t xml:space="preserve">SHIRLY ESTER VIDAL SOCARRAS </t>
  </si>
  <si>
    <t>1/745</t>
  </si>
  <si>
    <t>CONTADOR PUBLICO</t>
  </si>
  <si>
    <t>UNIVERSIDAD COOPERATIVA DE COLOMBIA</t>
  </si>
  <si>
    <t>OCTUBRE 11 DE 2002</t>
  </si>
  <si>
    <t>105406-T</t>
  </si>
  <si>
    <r>
      <rPr>
        <b/>
        <sz val="11"/>
        <color theme="1"/>
        <rFont val="Calibri"/>
        <family val="2"/>
        <scheme val="minor"/>
      </rPr>
      <t>FECHA DE INICIO Y TERMINACIÓN</t>
    </r>
    <r>
      <rPr>
        <sz val="11"/>
        <color theme="1"/>
        <rFont val="Calibri"/>
        <family val="2"/>
        <scheme val="minor"/>
      </rPr>
      <t xml:space="preserve">     1. OCTUBRE 11 DE 2012. HASTA LA FECHA.</t>
    </r>
  </si>
  <si>
    <r>
      <rPr>
        <b/>
        <sz val="11"/>
        <color theme="1"/>
        <rFont val="Calibri"/>
        <family val="2"/>
        <scheme val="minor"/>
      </rPr>
      <t xml:space="preserve">FUNCIONES </t>
    </r>
    <r>
      <rPr>
        <sz val="11"/>
        <color theme="1"/>
        <rFont val="Calibri"/>
        <family val="2"/>
        <scheme val="minor"/>
      </rPr>
      <t xml:space="preserve">                  1. COORDINADORA.</t>
    </r>
  </si>
  <si>
    <t>ILEDYS SANTANA LOPEZ</t>
  </si>
  <si>
    <t>INSTITUTO DE FORMACION TECNICA PROFESIONAL HUMBERTO VELASQUEZ GARCIA.</t>
  </si>
  <si>
    <t>DICIEMBRE 15/2001</t>
  </si>
  <si>
    <t>DANIZA MARIA BOLIVAR TORRES</t>
  </si>
  <si>
    <t>FUNDACION UNIVERSITARIA SAN MARTIN</t>
  </si>
  <si>
    <t>SEPTIEMBRE 30/2004</t>
  </si>
  <si>
    <t>1. REVISOR FISCAL.</t>
  </si>
  <si>
    <t>ESTE CONTRATO CONTINUA EN EJECUCION</t>
  </si>
  <si>
    <t>1.UNIVERSIDAD DE LA GUAJIRA.                        2. FUNDACION GUAJIRA LEGAL.</t>
  </si>
  <si>
    <t>1. COORDINADORA DE BIENESTAR SOCIAL.                        2. PROFESIONAL DE APOYO PSICOSOCIAL.</t>
  </si>
  <si>
    <t>1. ENERO 1 AL 8 DE ABRIL DE 2008.                2.ABRIL 2 AL 20 AGOSTO 2008.                 3. 17 DE SEPTIEMBRE AL 30 DE DICIEMBRE 2012.                  4.23 DE JUNIO AL 23 DICEMBRE 2010.  5.OCTUBRE 15 2013 HASTA LA FECHA.</t>
  </si>
  <si>
    <t>1. OCTUBRE 11 DE 2012 HASTA LA FECHA.</t>
  </si>
  <si>
    <t>1. LIDER DEL CRN GREN.                           2.TRABAJADORA SOCIAL CDI MI NUEVO MUNDO.    3. COORDINAR EL BIENESTAR SOCIAL.                    4.ESTUDIOS SOCIOFAMILIARES Y VISITAS DOMICILIARIAS.        5. COORDINA CDI.</t>
  </si>
  <si>
    <t>NO SE REQUIERE</t>
  </si>
  <si>
    <t>NO APORTO COPIA DE LA TARJETA PROFESIONAL.</t>
  </si>
  <si>
    <t>NO SE ALLEGO EL FORMATO No 11</t>
  </si>
  <si>
    <t>ROXANA ISABEL SOLANO MOLINA</t>
  </si>
  <si>
    <t>0</t>
  </si>
  <si>
    <t xml:space="preserve">NO </t>
  </si>
  <si>
    <t>235.192.320</t>
  </si>
  <si>
    <t>1.382.989.163</t>
  </si>
  <si>
    <t>N/A</t>
  </si>
  <si>
    <t>NO PRESENTO FORMATO 11.</t>
  </si>
  <si>
    <t>1/300</t>
  </si>
  <si>
    <t>UNIVERIDAD DE LA GUAJIRA</t>
  </si>
  <si>
    <t>DICIEMBRE 10 /2010</t>
  </si>
  <si>
    <t>194495621-I</t>
  </si>
  <si>
    <r>
      <t xml:space="preserve">EMPRESA 
</t>
    </r>
    <r>
      <rPr>
        <sz val="11"/>
        <color theme="1"/>
        <rFont val="Calibri"/>
        <family val="2"/>
        <scheme val="minor"/>
      </rPr>
      <t>1.FUNDACION GUAJIRA LEGAL.</t>
    </r>
  </si>
  <si>
    <r>
      <t xml:space="preserve">FECHA DE INICIO Y TERMINACIÓN
</t>
    </r>
    <r>
      <rPr>
        <sz val="11"/>
        <color theme="1"/>
        <rFont val="Calibri"/>
        <family val="2"/>
        <scheme val="minor"/>
      </rPr>
      <t>1. OCTUBRE 11 DE 2012 HASTA LA FECHA.</t>
    </r>
  </si>
  <si>
    <r>
      <t xml:space="preserve">FUNCIONES 
</t>
    </r>
    <r>
      <rPr>
        <sz val="11"/>
        <color theme="1"/>
        <rFont val="Calibri"/>
        <family val="2"/>
        <scheme val="minor"/>
      </rPr>
      <t xml:space="preserve">1. COORDINADORA MEDIO FAMILIAR. </t>
    </r>
  </si>
  <si>
    <t>2/300</t>
  </si>
  <si>
    <t>ANA MARCELA FUENTES VANEGAS</t>
  </si>
  <si>
    <t>UNIVERSIDAD DE PAMPLONA</t>
  </si>
  <si>
    <t>MARZO 26/2010</t>
  </si>
  <si>
    <t>1.JULIO 1 /2012 HASTA OCTUBRE 1 /2013</t>
  </si>
  <si>
    <t>NO PRESENTO TARJETA PROFESIONAL</t>
  </si>
  <si>
    <t xml:space="preserve">FUNDACION GUAJIRA LEGAL </t>
  </si>
  <si>
    <t>AGOSTO 5 /2013</t>
  </si>
  <si>
    <t xml:space="preserve">ENERO 17/2011 </t>
  </si>
  <si>
    <t>MARZO 24/2009</t>
  </si>
  <si>
    <r>
      <t xml:space="preserve">EMPRESA
</t>
    </r>
    <r>
      <rPr>
        <sz val="11"/>
        <color theme="1"/>
        <rFont val="Calibri"/>
        <family val="2"/>
        <scheme val="minor"/>
      </rPr>
      <t>1.FUNDACION GUAJIRA LEGAL.</t>
    </r>
  </si>
  <si>
    <t>NO REQUIERE</t>
  </si>
  <si>
    <t>1.FUNDACION GUAJIRA LEGAL</t>
  </si>
  <si>
    <r>
      <rPr>
        <b/>
        <sz val="11"/>
        <color theme="1"/>
        <rFont val="Calibri"/>
        <family val="2"/>
        <scheme val="minor"/>
      </rPr>
      <t xml:space="preserve">EMPRESA    </t>
    </r>
    <r>
      <rPr>
        <sz val="11"/>
        <color theme="1"/>
        <rFont val="Calibri"/>
        <family val="2"/>
        <scheme val="minor"/>
      </rPr>
      <t xml:space="preserve">                       1.FUNDACION GUAJIRA LEGAL.</t>
    </r>
  </si>
  <si>
    <t>CDI SIN ARRIENDO</t>
  </si>
  <si>
    <t xml:space="preserve">CARRERA 4 # 11-55 </t>
  </si>
  <si>
    <t>CARRERA 15A #24-101</t>
  </si>
  <si>
    <t>2/490</t>
  </si>
  <si>
    <t>HEZNET DE JESUS GUTIERREZ RODRIGUEZ</t>
  </si>
  <si>
    <t>LICENCIADAD EN LENGUA CASTELLANA Y COMUNICACIÓN</t>
  </si>
  <si>
    <t>JULIO 31/2009</t>
  </si>
  <si>
    <r>
      <t xml:space="preserve">FUNCIONES 
</t>
    </r>
    <r>
      <rPr>
        <sz val="11"/>
        <color theme="1"/>
        <rFont val="Calibri"/>
        <family val="2"/>
        <scheme val="minor"/>
      </rPr>
      <t>1.COORDINADORA</t>
    </r>
  </si>
  <si>
    <t>YELENCA PATRICIA RINCONES FELIZZOLA</t>
  </si>
  <si>
    <t>DICIEMBRE 26/2007</t>
  </si>
  <si>
    <r>
      <t xml:space="preserve">FECHA DE INICIO Y TERMINACIÓN
</t>
    </r>
    <r>
      <rPr>
        <sz val="11"/>
        <color theme="1"/>
        <rFont val="Calibri"/>
        <family val="2"/>
        <scheme val="minor"/>
      </rPr>
      <t>1. OCTUBRE 11/2012 HASTA LA FECHA</t>
    </r>
  </si>
  <si>
    <t>NO APORTO COPIA TARJETA PROFESIONAL</t>
  </si>
  <si>
    <t>OLARIS MEDINA GIL</t>
  </si>
  <si>
    <t>UNIVERSIDAD NACIONAL ABIERTA Y ADISTANCIA UNAD</t>
  </si>
  <si>
    <t>PSICOLOGO SOCIAL</t>
  </si>
  <si>
    <t>DICIEMBRE 22/2006</t>
  </si>
  <si>
    <t>1. FUNDACION GUAJIRA LEGAL</t>
  </si>
  <si>
    <t>1. OCTUBRE 11/2012 HASTA LA FECHA</t>
  </si>
  <si>
    <t>1. PROFESIONAL DE APOYO PSICOSOCIAL</t>
  </si>
  <si>
    <t>LIZANDRA MENDOZA GONZALEZ</t>
  </si>
  <si>
    <t>NO APORTO COPIA DE DIPLOMA UNIVERSITARIO, NI ACTA DE GRADO.</t>
  </si>
  <si>
    <t>1. SEPTIEMBRE 2/2013 HASTA LA FECHA</t>
  </si>
  <si>
    <t>NOVIEMBRE 8 /2013</t>
  </si>
  <si>
    <t>NOVIEMBRE 28/2011</t>
  </si>
  <si>
    <t>NOVIEMBRE 30/2009</t>
  </si>
  <si>
    <t>JARDIN INFANTIL DIVINO NIÑO</t>
  </si>
  <si>
    <t>SU EXPERIENCIA ADICIONAL NO SE AJUSTA AL OBJETO DE LA CONVOCATORIA</t>
  </si>
  <si>
    <t>COORDINADOR GENERAL DEL PROYECTO POR CADA MIL CUPOS OFERTADOS O FRACIÓN INFERIOR</t>
  </si>
  <si>
    <t>INDIRA SHIRLEY BRITO GAMEZ</t>
  </si>
  <si>
    <t xml:space="preserve">ADMINISTRADORA DE EMPRESAS </t>
  </si>
  <si>
    <t xml:space="preserve">NO REQUIEREN </t>
  </si>
  <si>
    <r>
      <rPr>
        <b/>
        <sz val="11"/>
        <color theme="1"/>
        <rFont val="Calibri"/>
        <family val="2"/>
        <scheme val="minor"/>
      </rPr>
      <t>EMPRESA</t>
    </r>
    <r>
      <rPr>
        <sz val="11"/>
        <color theme="1"/>
        <rFont val="Calibri"/>
        <family val="2"/>
        <scheme val="minor"/>
      </rPr>
      <t xml:space="preserve">
1.FUNDACION GUAJRIA LEGAL
2. FUNDACION SOLIDARIDAD POR LA NIÑEZ, LA JUVETUD Y LA TERCERA EDAD.</t>
    </r>
  </si>
  <si>
    <r>
      <rPr>
        <b/>
        <sz val="11"/>
        <color theme="1"/>
        <rFont val="Calibri"/>
        <family val="2"/>
        <scheme val="minor"/>
      </rPr>
      <t>FUNCIONES</t>
    </r>
    <r>
      <rPr>
        <sz val="11"/>
        <color theme="1"/>
        <rFont val="Calibri"/>
        <family val="2"/>
        <scheme val="minor"/>
      </rPr>
      <t xml:space="preserve"> 
1.COORDINADORA
2. COORDINADORA</t>
    </r>
  </si>
  <si>
    <t xml:space="preserve">SI </t>
  </si>
  <si>
    <t>CIRLETH NINIOSCA ZARATE PERALTA</t>
  </si>
  <si>
    <t xml:space="preserve">LICECIANDA EN LENGUA CASTELLANA E INGLES </t>
  </si>
  <si>
    <t>UNIVERSIDAD POPULAR DEL CESAR</t>
  </si>
  <si>
    <t>OCTUBRE 15 /2012</t>
  </si>
  <si>
    <t>1.PROFESIONAL DE APOYO PEDAGOGICO</t>
  </si>
  <si>
    <t xml:space="preserve">1.FUNDACION GUAJIRA LEGAL
</t>
  </si>
  <si>
    <t xml:space="preserve">1. FEBRERO 10/2013 HASTA LA FECHA 
</t>
  </si>
  <si>
    <t>GUSTAVO ADOLFO FERNANDEZ ALVAREZ</t>
  </si>
  <si>
    <t>UNIVERSIDAD AUTOMA DEL CARIBE</t>
  </si>
  <si>
    <t>DICIEMBRE 18 /1997</t>
  </si>
  <si>
    <t>62546-T</t>
  </si>
  <si>
    <t>1. MARZO 1/2011 HASTA LA FECHA</t>
  </si>
  <si>
    <t>1. PROFESIONAL FINANCIERO.</t>
  </si>
  <si>
    <t xml:space="preserve">NO CUMPLE CON EL TIEMPO DE EXPERIENCIA DE ACUERDO AL #4.1 CRITERIOS DE PONDERACION </t>
  </si>
  <si>
    <t>NO ADJUNTO HOJAS DE VIDA PARA ESTE PERFIL EN ESTE GRUPO</t>
  </si>
  <si>
    <t>NO ALLEGO HOJA DE VIDA PARA ESTE PERFIL</t>
  </si>
  <si>
    <t>1.PSICOLOGA DE LA CORPORACION, BRINDANDO APOYO PSICOSOCIAL.</t>
  </si>
  <si>
    <t>1. CORPORACION DE PROYECTOS INTEGRALES COMUNITARIOS. AMULIA JIRRAWA</t>
  </si>
  <si>
    <t>GRUPO 7</t>
  </si>
  <si>
    <t>GRUPO 8</t>
  </si>
  <si>
    <t>GRUPO 16</t>
  </si>
  <si>
    <t>DESARROLLO INFANTIL EN MEDIO FAMILIAR</t>
  </si>
  <si>
    <t>MODALIDAD FAMILIAR</t>
  </si>
  <si>
    <t>16-01-2012</t>
  </si>
  <si>
    <t>12-12-12</t>
  </si>
  <si>
    <t>30/09/2014</t>
  </si>
  <si>
    <t>061/2012</t>
  </si>
  <si>
    <t>193/2013</t>
  </si>
  <si>
    <t>NO ALLEGO MAS HOJAS DE VIDA A PARA ESTE CARGO</t>
  </si>
  <si>
    <t>LA PROPUESTA TECNICA NO ES CLARA EN CUANTO A LA METODOLOGIA Y ESTRATEGIAS A UTILIZARSE  PARA DESARROLLAR CADA COMPONENTE DE LA MISMA</t>
  </si>
  <si>
    <t>001/2009</t>
  </si>
  <si>
    <t>001/2011</t>
  </si>
  <si>
    <t>DICIEMBRE 9/2011</t>
  </si>
  <si>
    <t>003/2013</t>
  </si>
  <si>
    <t>038/2014</t>
  </si>
  <si>
    <t>NO REGISTRA INFORMACION DEL VALOR EJECUTADO Y SE DESCONOCE SI FUERON OBJETO DE MULTAS. SE TOMAN COMO PARAMETROS LOS MESES DE MAYO A 30-09-14</t>
  </si>
  <si>
    <t>LICENCIADA EN EDUCACION ESCOLAR</t>
  </si>
  <si>
    <t>NO APORTA</t>
  </si>
  <si>
    <t>2. JARDIN INFANTIL DIVINO NIÑO</t>
  </si>
  <si>
    <t>2.AGOSTO 2008 A JUNIO 2013.</t>
  </si>
  <si>
    <t>1.PROFESIONAL DE APOYO PSICOSOCIAL</t>
  </si>
  <si>
    <t>1. NOVIEMBRE 14/2007 HASTA LA FECHA</t>
  </si>
  <si>
    <t>214/2013</t>
  </si>
  <si>
    <t>001/2010</t>
  </si>
  <si>
    <t>LA EXPERIENCIA RELACIONADA NO SE AJUSTA AL OBJETO DE LA CONVOCATORIA</t>
  </si>
  <si>
    <t>306/2012</t>
  </si>
  <si>
    <t>332/2012</t>
  </si>
  <si>
    <t>NO APORTO</t>
  </si>
  <si>
    <t>1.COORDINADORA</t>
  </si>
  <si>
    <t>UNIVERSIDAD NACIONAL ABIERTA Y A DISTANCIA UNAD</t>
  </si>
  <si>
    <t>003/2010</t>
  </si>
  <si>
    <t>SE TRASLAPA LA EXPERIENCIA RELACIONADA EN EL FORMATO 6 CON EL TIEMPO CERTIFICADO PARA EL GRUPO 7 (CONTRATO 061/2012)</t>
  </si>
  <si>
    <t>SE TIENEN EN CUENTA LA EXPERIENCIA HASTA SEPTIEMBRE 30 DE 2014. SE TRASLAPA LA EXPERIENCIA CON LA CERTIFICACION RELACIONADA EN EL GRUPO 7 (CONTRATO 193/2013)</t>
  </si>
  <si>
    <t>EXISTE INCONSISTENCIA ENTRE LA INFORMACION REGISTRADA EN EL FORMATO 6 Y LA CERTIFICACION EXPEDIDA POR EL COORDINADOR DEL CENTRO ZONAL FONSECA: EN EL PRIMERO SE RELACIONA EL CONTRATO #352 Y EN LA CERTIFICACION SE IDENTIFICA CON EL # 332. SOLO SE VALIDAN 8 MESES DE EXPERIENCIA (3/12/2012 - 15/08/2013), EN RAZON A QUE LOS DEMAS TIEMPOS SE TRASLAPAN CON EL CERTIFICADO PARA EL GRUPO 7 (CONTRATOS 061/2012 Y 193/2013)</t>
  </si>
  <si>
    <t>1/06/20120</t>
  </si>
  <si>
    <t>1/490</t>
  </si>
  <si>
    <r>
      <rPr>
        <b/>
        <sz val="11"/>
        <color theme="1"/>
        <rFont val="Calibri"/>
        <family val="2"/>
        <scheme val="minor"/>
      </rPr>
      <t>FECHA DE INICIO Y TERMINACIÓN</t>
    </r>
    <r>
      <rPr>
        <sz val="11"/>
        <color theme="1"/>
        <rFont val="Calibri"/>
        <family val="2"/>
        <scheme val="minor"/>
      </rPr>
      <t xml:space="preserve">
1. FEBRERO 18 /2013 HASTA LA FECHA
2.MARZO 3/2009 HASTA DICIEMBRE 20/2012</t>
    </r>
  </si>
  <si>
    <t xml:space="preserve">LA EXPERIENCIA RELACIONADA NO SE AJUSTA AL OBJETO DE LA CONVOCATORIA </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</si>
  <si>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</si>
  <si>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</si>
  <si>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</si>
  <si>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</si>
  <si>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</si>
  <si>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</si>
  <si>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</si>
  <si>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</si>
  <si>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</si>
  <si>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</si>
  <si>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</si>
  <si>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</si>
  <si>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</si>
  <si>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</si>
  <si>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</si>
  <si>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</si>
  <si>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</si>
  <si>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</si>
  <si>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</si>
  <si>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</si>
  <si>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</si>
  <si>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</si>
  <si>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</si>
  <si>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</si>
  <si>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</si>
  <si>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</si>
  <si>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</si>
  <si>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</si>
  <si>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</si>
  <si>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</si>
  <si>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</si>
  <si>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</si>
  <si>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</si>
  <si>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</si>
  <si>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</si>
  <si>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</si>
  <si>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</si>
  <si>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</si>
  <si>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</si>
  <si>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</si>
  <si>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</si>
  <si>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</si>
  <si>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PROPONENTE No. 2. FUNDACION GUAJIRA LEGAL</t>
  </si>
  <si>
    <t>14 AL 25</t>
  </si>
  <si>
    <t>GARANTIA DE SERIEDAD DE LA PROPUESTA  GRUPO 7</t>
  </si>
  <si>
    <t>35 AL 37</t>
  </si>
  <si>
    <t>GARANTIA DE SERIEDAD DE LA PROPUESTA  GRUPO 8</t>
  </si>
  <si>
    <t>3 AL 5</t>
  </si>
  <si>
    <t>GARANTIA DE SERIEDAD DE LA PROPUESTA GRUPO 16</t>
  </si>
  <si>
    <t>N.A</t>
  </si>
  <si>
    <t>27 Y 28</t>
  </si>
  <si>
    <t>12 Y 13</t>
  </si>
  <si>
    <t>10 Y 11</t>
  </si>
  <si>
    <t>8 Y 9</t>
  </si>
  <si>
    <t>38 AL 40</t>
  </si>
  <si>
    <t>32 AL 39</t>
  </si>
  <si>
    <t xml:space="preserve">PROPONENTE:   </t>
  </si>
  <si>
    <t>NUMERO DE NIT:</t>
  </si>
  <si>
    <t>900184975-1</t>
  </si>
  <si>
    <t xml:space="preserve">CUMPLE </t>
  </si>
  <si>
    <t>EL PROPONENTE CUMPLE __X____ NO CUMPLE 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</si>
</sst>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0.0"/>
    <numFmt numFmtId="171" formatCode="_-* #,##0_-;\-* #,##0_-;_-* &quot;-&quot;??_-;_-@_-"/>
  </numFmts>
  <fonts count="34"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2"/>
      <color rgb="FF000000"/>
      <name val="Arial"/>
      <family val="2"/>
    </font>
    <font>
      <sz val="12"/>
      <color rgb="FF000000"/>
      <name val="Arial"/>
      <family val="2"/>
    </font>
    <font>
      <sz val="12"/>
      <color theme="1"/>
      <name val="Arial"/>
      <family val="2"/>
    </font>
    <font>
      <b/>
      <sz val="12"/>
      <name val="Arial"/>
      <family val="2"/>
    </font>
    <font>
      <sz val="12"/>
      <name val="Arial"/>
      <family val="2"/>
    </font>
    <font>
      <b/>
      <sz val="11"/>
      <name val="Calibri"/>
      <family val="2"/>
      <scheme val="minor"/>
    </font>
    <font>
      <vertAlign val="superscript"/>
      <sz val="11"/>
      <color theme="1"/>
      <name val="Arial"/>
      <family val="2"/>
    </font>
    <font>
      <b/>
      <sz val="11"/>
      <name val="Arial Narrow"/>
      <family val="2"/>
    </font>
    <font>
      <sz val="11"/>
      <name val="Arial Narrow"/>
      <family val="2"/>
    </font>
    <font>
      <b/>
      <sz val="9"/>
      <name val="Arial Narrow"/>
      <family val="2"/>
    </font>
    <font>
      <b/>
      <sz val="11"/>
      <name val="Arial"/>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87">
    <xf numFmtId="0" fontId="0" fillId="0" borderId="0" xfId="0"/>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4"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7" borderId="25" xfId="0" applyFont="1" applyFill="1" applyBorder="1" applyAlignment="1">
      <alignment vertical="center"/>
    </xf>
    <xf numFmtId="0" fontId="23" fillId="7" borderId="26" xfId="0" applyFont="1" applyFill="1" applyBorder="1" applyAlignment="1">
      <alignment horizontal="center" vertical="center" wrapText="1"/>
    </xf>
    <xf numFmtId="0" fontId="24" fillId="0" borderId="27" xfId="0" applyFont="1" applyBorder="1" applyAlignment="1">
      <alignment vertical="center" wrapText="1"/>
    </xf>
    <xf numFmtId="0" fontId="24" fillId="0" borderId="26" xfId="0" applyFont="1" applyBorder="1" applyAlignment="1">
      <alignment vertical="center"/>
    </xf>
    <xf numFmtId="0" fontId="23" fillId="7" borderId="27" xfId="0" applyFont="1" applyFill="1" applyBorder="1" applyAlignment="1">
      <alignment vertical="center"/>
    </xf>
    <xf numFmtId="0" fontId="24" fillId="7" borderId="26" xfId="0" applyFont="1" applyFill="1" applyBorder="1" applyAlignment="1">
      <alignment vertical="center"/>
    </xf>
    <xf numFmtId="0" fontId="24" fillId="7" borderId="0" xfId="0" applyFont="1" applyFill="1" applyAlignment="1">
      <alignment vertical="center"/>
    </xf>
    <xf numFmtId="0" fontId="24" fillId="7" borderId="27" xfId="0" applyFont="1" applyFill="1" applyBorder="1" applyAlignment="1">
      <alignment vertical="center"/>
    </xf>
    <xf numFmtId="0" fontId="23" fillId="7" borderId="28" xfId="0" applyFont="1" applyFill="1" applyBorder="1" applyAlignment="1">
      <alignment vertical="center"/>
    </xf>
    <xf numFmtId="0" fontId="23" fillId="7" borderId="0" xfId="0" applyFont="1" applyFill="1" applyAlignment="1">
      <alignment horizontal="center" vertical="center"/>
    </xf>
    <xf numFmtId="0" fontId="23" fillId="7" borderId="27" xfId="0" applyFont="1" applyFill="1" applyBorder="1" applyAlignment="1">
      <alignment horizontal="center" vertical="center"/>
    </xf>
    <xf numFmtId="0" fontId="24" fillId="7" borderId="23" xfId="0" applyFont="1" applyFill="1" applyBorder="1" applyAlignment="1">
      <alignment vertical="center"/>
    </xf>
    <xf numFmtId="0" fontId="24" fillId="8" borderId="24" xfId="0" applyFont="1" applyFill="1" applyBorder="1" applyAlignment="1">
      <alignment vertical="center"/>
    </xf>
    <xf numFmtId="0" fontId="24" fillId="8" borderId="0" xfId="0" applyFont="1" applyFill="1" applyAlignment="1">
      <alignment vertical="center"/>
    </xf>
    <xf numFmtId="0" fontId="24" fillId="7" borderId="31" xfId="0" applyFont="1" applyFill="1" applyBorder="1" applyAlignment="1">
      <alignment vertical="center"/>
    </xf>
    <xf numFmtId="0" fontId="24" fillId="8" borderId="33" xfId="0" applyFont="1" applyFill="1" applyBorder="1" applyAlignment="1">
      <alignment vertical="center"/>
    </xf>
    <xf numFmtId="0" fontId="24" fillId="7" borderId="34" xfId="0" applyFont="1" applyFill="1" applyBorder="1" applyAlignment="1">
      <alignment vertical="center"/>
    </xf>
    <xf numFmtId="0" fontId="23" fillId="7" borderId="26" xfId="0" applyFont="1" applyFill="1" applyBorder="1" applyAlignment="1">
      <alignment vertical="center"/>
    </xf>
    <xf numFmtId="0" fontId="23" fillId="7" borderId="34" xfId="0" applyFont="1" applyFill="1" applyBorder="1" applyAlignment="1">
      <alignment horizontal="center" vertical="center"/>
    </xf>
    <xf numFmtId="0" fontId="23" fillId="7" borderId="0" xfId="0" applyFont="1" applyFill="1" applyAlignment="1">
      <alignment horizontal="right" vertical="center"/>
    </xf>
    <xf numFmtId="0" fontId="23" fillId="7" borderId="0" xfId="0" applyFont="1" applyFill="1" applyAlignment="1">
      <alignment vertical="center"/>
    </xf>
    <xf numFmtId="0" fontId="24" fillId="0" borderId="27" xfId="0" applyFont="1" applyBorder="1" applyAlignment="1">
      <alignment vertical="center"/>
    </xf>
    <xf numFmtId="0" fontId="24" fillId="7" borderId="33" xfId="0" applyFont="1" applyFill="1" applyBorder="1" applyAlignment="1">
      <alignment vertical="center" wrapText="1"/>
    </xf>
    <xf numFmtId="0" fontId="25"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6" fillId="7" borderId="31" xfId="0" applyFont="1" applyFill="1" applyBorder="1" applyAlignment="1">
      <alignment vertical="center"/>
    </xf>
    <xf numFmtId="0" fontId="26" fillId="7" borderId="31" xfId="0" applyFont="1" applyFill="1" applyBorder="1" applyAlignment="1">
      <alignment horizontal="center" vertical="center"/>
    </xf>
    <xf numFmtId="0" fontId="26" fillId="7" borderId="31" xfId="0" applyFont="1" applyFill="1" applyBorder="1" applyAlignment="1">
      <alignment vertical="center" wrapText="1"/>
    </xf>
    <xf numFmtId="0" fontId="0" fillId="0" borderId="1" xfId="0" applyBorder="1" applyAlignment="1">
      <alignment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0" xfId="0" applyFont="1" applyFill="1" applyBorder="1" applyAlignment="1">
      <alignment horizontal="center" vertical="center" wrapText="1"/>
    </xf>
    <xf numFmtId="49" fontId="28" fillId="0" borderId="1" xfId="0" applyNumberFormat="1" applyFont="1" applyFill="1" applyBorder="1" applyAlignment="1" applyProtection="1">
      <alignment horizontal="left" vertical="center" wrapText="1"/>
      <protection locked="0"/>
    </xf>
    <xf numFmtId="3" fontId="0" fillId="3" borderId="1" xfId="0" applyNumberFormat="1" applyFill="1" applyBorder="1" applyAlignment="1">
      <alignment horizontal="right" vertical="center"/>
    </xf>
    <xf numFmtId="0" fontId="13"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3" fontId="0" fillId="0" borderId="1" xfId="0" applyNumberFormat="1" applyFill="1" applyBorder="1"/>
    <xf numFmtId="0" fontId="0" fillId="0" borderId="1" xfId="0" applyNumberFormat="1" applyBorder="1" applyAlignment="1">
      <alignment wrapText="1"/>
    </xf>
    <xf numFmtId="0" fontId="0" fillId="0" borderId="1" xfId="0" applyNumberFormat="1" applyBorder="1" applyAlignment="1"/>
    <xf numFmtId="0" fontId="0" fillId="0" borderId="1" xfId="0" applyBorder="1" applyAlignment="1">
      <alignment wrapText="1"/>
    </xf>
    <xf numFmtId="0" fontId="0" fillId="0" borderId="1" xfId="0" applyBorder="1" applyAlignment="1">
      <alignment horizontal="center" vertical="center"/>
    </xf>
    <xf numFmtId="0" fontId="29" fillId="0" borderId="1" xfId="0" applyFont="1" applyBorder="1" applyAlignment="1"/>
    <xf numFmtId="0" fontId="13" fillId="0" borderId="1" xfId="4" applyNumberFormat="1" applyFont="1" applyFill="1" applyBorder="1" applyAlignment="1" applyProtection="1">
      <alignment horizontal="center" vertical="center" wrapText="1"/>
      <protection locked="0"/>
    </xf>
    <xf numFmtId="0" fontId="13" fillId="0" borderId="1" xfId="1" applyNumberFormat="1" applyFont="1" applyFill="1" applyBorder="1" applyAlignment="1">
      <alignment horizontal="right" vertical="center" wrapText="1"/>
    </xf>
    <xf numFmtId="0" fontId="1" fillId="0" borderId="1" xfId="0" applyFont="1" applyBorder="1" applyAlignment="1">
      <alignment wrapText="1"/>
    </xf>
    <xf numFmtId="0" fontId="1" fillId="0" borderId="1" xfId="0" applyFont="1" applyFill="1" applyBorder="1" applyAlignment="1">
      <alignment wrapText="1"/>
    </xf>
    <xf numFmtId="17" fontId="0" fillId="0" borderId="1" xfId="0" applyNumberFormat="1" applyBorder="1" applyAlignment="1"/>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wrapText="1"/>
    </xf>
    <xf numFmtId="1" fontId="18" fillId="0" borderId="1" xfId="0" applyNumberFormat="1" applyFont="1" applyFill="1" applyBorder="1" applyAlignment="1" applyProtection="1">
      <alignment horizontal="center" vertical="center" wrapText="1"/>
      <protection locked="0"/>
    </xf>
    <xf numFmtId="14" fontId="14" fillId="0" borderId="1" xfId="0" applyNumberFormat="1" applyFont="1" applyFill="1" applyBorder="1" applyAlignment="1" applyProtection="1">
      <alignment horizontal="center" vertical="center" wrapText="1"/>
      <protection locked="0"/>
    </xf>
    <xf numFmtId="170" fontId="14" fillId="0" borderId="1" xfId="0" applyNumberFormat="1" applyFont="1" applyFill="1" applyBorder="1" applyAlignment="1" applyProtection="1">
      <alignment horizontal="center" vertical="center" wrapText="1"/>
      <protection locked="0"/>
    </xf>
    <xf numFmtId="1" fontId="14" fillId="0" borderId="1" xfId="0" applyNumberFormat="1" applyFont="1" applyFill="1" applyBorder="1" applyAlignment="1" applyProtection="1">
      <alignment horizontal="center" vertical="center" wrapText="1"/>
      <protection locked="0"/>
    </xf>
    <xf numFmtId="170" fontId="18" fillId="0" borderId="1" xfId="0" applyNumberFormat="1" applyFont="1" applyFill="1" applyBorder="1" applyAlignment="1" applyProtection="1">
      <alignment horizontal="center" vertical="center" wrapText="1"/>
      <protection locked="0"/>
    </xf>
    <xf numFmtId="49" fontId="14" fillId="0" borderId="5" xfId="0" applyNumberFormat="1" applyFont="1" applyFill="1" applyBorder="1" applyAlignment="1" applyProtection="1">
      <alignment horizontal="center" vertical="center" wrapText="1"/>
      <protection locked="0"/>
    </xf>
    <xf numFmtId="49" fontId="14" fillId="0" borderId="39" xfId="0" applyNumberFormat="1" applyFont="1" applyFill="1" applyBorder="1" applyAlignment="1" applyProtection="1">
      <alignment horizontal="center" vertical="center" wrapText="1"/>
      <protection locked="0"/>
    </xf>
    <xf numFmtId="170"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49" fontId="13" fillId="0" borderId="1" xfId="0" applyNumberFormat="1" applyFont="1" applyFill="1" applyBorder="1" applyAlignment="1" applyProtection="1">
      <alignment horizontal="center" vertical="center" wrapText="1"/>
      <protection locked="0"/>
    </xf>
    <xf numFmtId="0" fontId="0" fillId="3" borderId="1" xfId="0" applyNumberFormat="1" applyFill="1" applyBorder="1" applyAlignment="1">
      <alignment horizontal="center" vertical="center"/>
    </xf>
    <xf numFmtId="0" fontId="0" fillId="0" borderId="1" xfId="0" applyFont="1" applyBorder="1" applyAlignment="1">
      <alignment wrapText="1"/>
    </xf>
    <xf numFmtId="0" fontId="0" fillId="0" borderId="1" xfId="0" applyFont="1" applyFill="1" applyBorder="1" applyAlignment="1">
      <alignment wrapText="1"/>
    </xf>
    <xf numFmtId="0" fontId="23" fillId="7" borderId="31" xfId="0" applyFont="1" applyFill="1" applyBorder="1" applyAlignment="1">
      <alignment vertical="center"/>
    </xf>
    <xf numFmtId="0" fontId="0" fillId="0" borderId="0" xfId="0" applyBorder="1"/>
    <xf numFmtId="0" fontId="14" fillId="0" borderId="0" xfId="0" applyFont="1"/>
    <xf numFmtId="0" fontId="30" fillId="0" borderId="0" xfId="0" applyFont="1" applyAlignment="1">
      <alignment horizontal="center" vertical="center"/>
    </xf>
    <xf numFmtId="0" fontId="31" fillId="0" borderId="0" xfId="0" applyFont="1" applyAlignment="1">
      <alignment horizontal="justify" vertical="center"/>
    </xf>
    <xf numFmtId="0" fontId="32" fillId="5" borderId="18" xfId="0" applyFont="1" applyFill="1" applyBorder="1" applyAlignment="1">
      <alignment horizontal="center" vertical="center" wrapText="1"/>
    </xf>
    <xf numFmtId="0" fontId="33" fillId="0" borderId="18" xfId="0" applyFont="1" applyBorder="1" applyAlignment="1">
      <alignment horizontal="center" vertical="center" wrapText="1"/>
    </xf>
    <xf numFmtId="0" fontId="33" fillId="6" borderId="5" xfId="0" applyFont="1" applyFill="1" applyBorder="1" applyAlignment="1">
      <alignment horizontal="center" vertical="center" wrapText="1"/>
    </xf>
    <xf numFmtId="0" fontId="33" fillId="6" borderId="1" xfId="0" applyFont="1" applyFill="1" applyBorder="1" applyAlignment="1">
      <alignment horizontal="center" vertical="center" wrapText="1"/>
    </xf>
    <xf numFmtId="0" fontId="20" fillId="7" borderId="19" xfId="0" applyFont="1" applyFill="1" applyBorder="1" applyAlignment="1">
      <alignment horizontal="center" vertical="center" wrapText="1"/>
    </xf>
    <xf numFmtId="0" fontId="20" fillId="0" borderId="1" xfId="0" applyFont="1" applyBorder="1" applyAlignment="1">
      <alignment horizontal="center"/>
    </xf>
    <xf numFmtId="0" fontId="20" fillId="0" borderId="1" xfId="0" applyFont="1" applyBorder="1"/>
    <xf numFmtId="0" fontId="20" fillId="7" borderId="20" xfId="0" applyFont="1" applyFill="1" applyBorder="1" applyAlignment="1">
      <alignment horizontal="center" vertical="center" wrapText="1"/>
    </xf>
    <xf numFmtId="0" fontId="20" fillId="0" borderId="20" xfId="0" applyFont="1" applyBorder="1" applyAlignment="1">
      <alignment horizontal="center" vertical="center" wrapText="1"/>
    </xf>
    <xf numFmtId="0" fontId="20" fillId="7" borderId="20" xfId="0" applyFont="1" applyFill="1" applyBorder="1" applyAlignment="1">
      <alignment horizontal="justify" vertical="center" wrapText="1"/>
    </xf>
    <xf numFmtId="171" fontId="24" fillId="7" borderId="25" xfId="1" applyNumberFormat="1" applyFont="1" applyFill="1" applyBorder="1" applyAlignment="1">
      <alignment vertical="center"/>
    </xf>
    <xf numFmtId="171" fontId="24" fillId="7" borderId="27" xfId="1" applyNumberFormat="1" applyFont="1" applyFill="1" applyBorder="1" applyAlignment="1">
      <alignment vertical="center"/>
    </xf>
    <xf numFmtId="171" fontId="24" fillId="7" borderId="34" xfId="1" applyNumberFormat="1" applyFont="1" applyFill="1" applyBorder="1" applyAlignment="1">
      <alignment vertical="center"/>
    </xf>
    <xf numFmtId="2" fontId="24" fillId="8" borderId="0" xfId="0" applyNumberFormat="1" applyFont="1" applyFill="1" applyAlignment="1">
      <alignment horizontal="center" vertical="center"/>
    </xf>
    <xf numFmtId="9" fontId="24" fillId="8" borderId="33" xfId="4" applyNumberFormat="1" applyFont="1" applyFill="1" applyBorder="1" applyAlignment="1">
      <alignment horizontal="center" vertical="center"/>
    </xf>
    <xf numFmtId="0" fontId="20" fillId="7" borderId="20" xfId="0" applyFont="1" applyFill="1" applyBorder="1" applyAlignment="1">
      <alignment horizontal="left" vertical="justify"/>
    </xf>
    <xf numFmtId="0" fontId="20" fillId="7" borderId="21" xfId="0" applyFont="1" applyFill="1" applyBorder="1" applyAlignment="1">
      <alignment horizontal="left" vertical="justify"/>
    </xf>
    <xf numFmtId="0" fontId="20" fillId="7" borderId="22" xfId="0" applyFont="1" applyFill="1" applyBorder="1" applyAlignment="1">
      <alignment horizontal="left" vertical="justify"/>
    </xf>
    <xf numFmtId="0" fontId="20" fillId="0" borderId="5" xfId="0" applyFont="1" applyBorder="1" applyAlignment="1">
      <alignment horizontal="center"/>
    </xf>
    <xf numFmtId="0" fontId="20" fillId="0" borderId="38" xfId="0" applyFont="1" applyBorder="1" applyAlignment="1">
      <alignment horizontal="center"/>
    </xf>
    <xf numFmtId="0" fontId="20" fillId="0" borderId="14" xfId="0" applyFont="1" applyBorder="1" applyAlignment="1">
      <alignment horizontal="center"/>
    </xf>
    <xf numFmtId="0" fontId="20" fillId="7" borderId="20" xfId="0" applyFont="1" applyFill="1" applyBorder="1" applyAlignment="1">
      <alignment horizontal="center" vertical="justify"/>
    </xf>
    <xf numFmtId="0" fontId="20" fillId="7" borderId="21" xfId="0" applyFont="1" applyFill="1" applyBorder="1" applyAlignment="1">
      <alignment horizontal="center" vertical="justify"/>
    </xf>
    <xf numFmtId="0" fontId="20" fillId="7" borderId="22" xfId="0" applyFont="1" applyFill="1" applyBorder="1" applyAlignment="1">
      <alignment horizontal="center" vertical="justify"/>
    </xf>
    <xf numFmtId="0" fontId="20" fillId="0" borderId="20" xfId="0" applyFont="1" applyBorder="1" applyAlignment="1">
      <alignment horizontal="left" vertical="justify"/>
    </xf>
    <xf numFmtId="0" fontId="20" fillId="0" borderId="21" xfId="0" applyFont="1" applyBorder="1" applyAlignment="1">
      <alignment horizontal="left" vertical="justify"/>
    </xf>
    <xf numFmtId="0" fontId="20" fillId="0" borderId="22" xfId="0" applyFont="1" applyBorder="1" applyAlignment="1">
      <alignment horizontal="left" vertical="justify"/>
    </xf>
    <xf numFmtId="0" fontId="33" fillId="0" borderId="0" xfId="0" applyFont="1" applyAlignment="1">
      <alignment horizontal="center" vertical="center"/>
    </xf>
    <xf numFmtId="0" fontId="33" fillId="6" borderId="5" xfId="0" applyFont="1" applyFill="1" applyBorder="1" applyAlignment="1">
      <alignment horizontal="center" vertical="center" wrapText="1"/>
    </xf>
    <xf numFmtId="0" fontId="33" fillId="6" borderId="38" xfId="0" applyFont="1" applyFill="1" applyBorder="1" applyAlignment="1">
      <alignment horizontal="center" vertical="center" wrapText="1"/>
    </xf>
    <xf numFmtId="0" fontId="33" fillId="6" borderId="14" xfId="0" applyFont="1" applyFill="1" applyBorder="1" applyAlignment="1">
      <alignment horizontal="center" vertical="center" wrapText="1"/>
    </xf>
    <xf numFmtId="0" fontId="20" fillId="7" borderId="40" xfId="0" applyFont="1" applyFill="1" applyBorder="1" applyAlignment="1">
      <alignment horizontal="left" vertical="justify"/>
    </xf>
    <xf numFmtId="0" fontId="20" fillId="7" borderId="41" xfId="0" applyFont="1" applyFill="1" applyBorder="1" applyAlignment="1">
      <alignment horizontal="left" vertical="justify"/>
    </xf>
    <xf numFmtId="0" fontId="20" fillId="7" borderId="42" xfId="0" applyFont="1" applyFill="1" applyBorder="1" applyAlignment="1">
      <alignment horizontal="left" vertical="justify"/>
    </xf>
    <xf numFmtId="0" fontId="33" fillId="0" borderId="5" xfId="0" applyFont="1" applyBorder="1" applyAlignment="1">
      <alignment horizontal="center" vertical="center" wrapText="1"/>
    </xf>
    <xf numFmtId="0" fontId="33" fillId="0" borderId="38" xfId="0" applyFont="1" applyBorder="1" applyAlignment="1">
      <alignment horizontal="center" vertical="center" wrapText="1"/>
    </xf>
    <xf numFmtId="0" fontId="33" fillId="0" borderId="14" xfId="0" applyFont="1" applyBorder="1" applyAlignment="1">
      <alignment horizontal="center" vertical="center" wrapText="1"/>
    </xf>
    <xf numFmtId="0" fontId="30" fillId="0" borderId="0" xfId="0" applyFont="1" applyAlignment="1">
      <alignment horizontal="center" vertical="center"/>
    </xf>
    <xf numFmtId="0" fontId="20" fillId="0" borderId="0" xfId="0" applyFont="1" applyAlignment="1">
      <alignment horizontal="justify" vertical="center" wrapText="1"/>
    </xf>
    <xf numFmtId="0" fontId="31" fillId="0" borderId="0" xfId="0" applyFont="1" applyAlignment="1">
      <alignment horizontal="justify" vertical="center" wrapText="1"/>
    </xf>
    <xf numFmtId="0" fontId="32" fillId="5" borderId="5" xfId="0" applyFont="1" applyFill="1" applyBorder="1" applyAlignment="1">
      <alignment horizontal="center" vertical="center" wrapText="1"/>
    </xf>
    <xf numFmtId="0" fontId="32" fillId="5" borderId="38" xfId="0" applyFont="1" applyFill="1" applyBorder="1" applyAlignment="1">
      <alignment horizontal="center" vertical="center" wrapText="1"/>
    </xf>
    <xf numFmtId="0" fontId="32" fillId="5" borderId="14" xfId="0" applyFont="1" applyFill="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7" fillId="0" borderId="0" xfId="0" applyFont="1" applyFill="1" applyAlignment="1">
      <alignment horizontal="left" vertical="center" wrapText="1"/>
    </xf>
    <xf numFmtId="0" fontId="7" fillId="2" borderId="6" xfId="0" applyFont="1" applyFill="1" applyBorder="1" applyAlignment="1">
      <alignment horizontal="center" vertical="center"/>
    </xf>
    <xf numFmtId="14" fontId="0" fillId="3" borderId="6" xfId="0" applyNumberFormat="1" applyFont="1" applyFill="1" applyBorder="1" applyAlignment="1">
      <alignment horizontal="left" vertical="center"/>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 fillId="2" borderId="38" xfId="0" applyFont="1" applyFill="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44" fontId="27" fillId="7" borderId="30" xfId="3" applyFont="1" applyFill="1" applyBorder="1" applyAlignment="1">
      <alignment horizontal="center" vertical="center" wrapText="1"/>
    </xf>
    <xf numFmtId="44" fontId="27" fillId="7" borderId="29" xfId="3" applyFont="1" applyFill="1" applyBorder="1" applyAlignment="1">
      <alignment horizontal="center" vertical="center" wrapText="1"/>
    </xf>
    <xf numFmtId="0" fontId="23" fillId="9" borderId="28" xfId="0" applyFont="1" applyFill="1" applyBorder="1" applyAlignment="1">
      <alignment horizontal="center" vertical="center"/>
    </xf>
    <xf numFmtId="0" fontId="23" fillId="9" borderId="30" xfId="0" applyFont="1" applyFill="1" applyBorder="1" applyAlignment="1">
      <alignment horizontal="center" vertical="center"/>
    </xf>
    <xf numFmtId="0" fontId="23" fillId="9" borderId="29" xfId="0" applyFont="1" applyFill="1" applyBorder="1" applyAlignment="1">
      <alignment horizontal="center" vertical="center"/>
    </xf>
    <xf numFmtId="0" fontId="26" fillId="7" borderId="30" xfId="0" applyFont="1" applyFill="1" applyBorder="1" applyAlignment="1">
      <alignment horizontal="center" vertical="center" wrapText="1"/>
    </xf>
    <xf numFmtId="0" fontId="26" fillId="7" borderId="29" xfId="0" applyFont="1" applyFill="1" applyBorder="1" applyAlignment="1">
      <alignment horizontal="center" vertical="center" wrapText="1"/>
    </xf>
    <xf numFmtId="0" fontId="23" fillId="7" borderId="23"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23" fillId="7" borderId="0" xfId="0" applyFont="1" applyFill="1" applyAlignment="1">
      <alignment horizontal="center" vertical="center" wrapText="1"/>
    </xf>
    <xf numFmtId="0" fontId="24" fillId="7" borderId="30" xfId="0" applyFont="1" applyFill="1" applyBorder="1" applyAlignment="1">
      <alignment horizontal="center" vertical="center" wrapText="1"/>
    </xf>
    <xf numFmtId="0" fontId="24" fillId="7" borderId="29" xfId="0" applyFont="1" applyFill="1" applyBorder="1" applyAlignment="1">
      <alignment horizontal="center" vertical="center" wrapText="1"/>
    </xf>
    <xf numFmtId="0" fontId="27" fillId="7" borderId="30" xfId="0" applyFont="1" applyFill="1" applyBorder="1" applyAlignment="1">
      <alignment horizontal="center" vertical="center" wrapText="1"/>
    </xf>
    <xf numFmtId="0" fontId="27" fillId="7" borderId="29" xfId="0" applyFont="1" applyFill="1" applyBorder="1" applyAlignment="1">
      <alignment horizontal="center" vertical="center" wrapText="1"/>
    </xf>
    <xf numFmtId="0" fontId="24" fillId="7" borderId="37" xfId="0" applyFont="1" applyFill="1" applyBorder="1" applyAlignment="1">
      <alignment vertical="center"/>
    </xf>
    <xf numFmtId="0" fontId="23" fillId="7" borderId="33" xfId="0" applyFont="1" applyFill="1" applyBorder="1" applyAlignment="1">
      <alignment vertical="center" wrapText="1"/>
    </xf>
    <xf numFmtId="0" fontId="23" fillId="7" borderId="32" xfId="0" applyFont="1" applyFill="1" applyBorder="1" applyAlignment="1">
      <alignment vertical="center" wrapText="1"/>
    </xf>
    <xf numFmtId="0" fontId="24" fillId="7" borderId="36" xfId="0" applyFont="1" applyFill="1" applyBorder="1" applyAlignment="1">
      <alignment vertical="center"/>
    </xf>
    <xf numFmtId="0" fontId="23" fillId="7" borderId="23" xfId="0" applyFont="1" applyFill="1" applyBorder="1" applyAlignment="1">
      <alignment vertical="center"/>
    </xf>
    <xf numFmtId="0" fontId="23" fillId="7" borderId="31" xfId="0" applyFont="1" applyFill="1" applyBorder="1" applyAlignment="1">
      <alignment vertical="center"/>
    </xf>
    <xf numFmtId="0" fontId="23" fillId="7" borderId="24" xfId="0" applyFont="1" applyFill="1" applyBorder="1" applyAlignment="1">
      <alignment vertical="center" wrapText="1"/>
    </xf>
    <xf numFmtId="0" fontId="23" fillId="7" borderId="35" xfId="0" applyFont="1" applyFill="1" applyBorder="1" applyAlignment="1">
      <alignment vertical="center" wrapText="1"/>
    </xf>
    <xf numFmtId="3" fontId="0" fillId="3" borderId="1" xfId="0" applyNumberFormat="1" applyFill="1" applyBorder="1" applyAlignment="1">
      <alignment horizontal="center" vertical="center"/>
    </xf>
    <xf numFmtId="0" fontId="9" fillId="0" borderId="0" xfId="0" applyFont="1" applyFill="1" applyBorder="1" applyAlignment="1">
      <alignment horizontal="center" vertical="center" wrapText="1"/>
    </xf>
    <xf numFmtId="166" fontId="0" fillId="0" borderId="0" xfId="0" applyNumberFormat="1" applyFill="1" applyBorder="1" applyAlignment="1">
      <alignment horizontal="righ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4"/>
  <sheetViews>
    <sheetView topLeftCell="B2" workbookViewId="0">
      <selection activeCell="A8" sqref="A8:L9"/>
    </sheetView>
  </sheetViews>
  <sheetFormatPr baseColWidth="10" defaultRowHeight="15" x14ac:dyDescent="0.25"/>
  <cols>
    <col min="1" max="1" width="11.42578125" style="177"/>
    <col min="2" max="2" width="13.85546875" style="177" customWidth="1"/>
    <col min="3" max="3" width="13.7109375" style="177" customWidth="1"/>
    <col min="4" max="4" width="68" style="177" customWidth="1"/>
    <col min="5" max="5" width="14.5703125" style="177" customWidth="1"/>
    <col min="6" max="6" width="14.42578125" style="177" customWidth="1"/>
    <col min="7" max="7" width="12" style="177" customWidth="1"/>
    <col min="8" max="9" width="11.42578125" style="177"/>
    <col min="10" max="10" width="11.42578125" style="177" customWidth="1"/>
    <col min="11" max="11" width="11.42578125" style="177"/>
    <col min="12" max="12" width="29.28515625" style="177" customWidth="1"/>
  </cols>
  <sheetData>
    <row r="1" spans="1:12" x14ac:dyDescent="0.25">
      <c r="A1" s="178"/>
      <c r="B1" s="178"/>
      <c r="C1" s="178"/>
      <c r="D1" s="178"/>
      <c r="E1" s="178"/>
      <c r="F1" s="178"/>
      <c r="G1" s="178"/>
      <c r="H1" s="178"/>
      <c r="I1" s="178"/>
      <c r="J1" s="178"/>
      <c r="K1" s="178"/>
      <c r="L1" s="178"/>
    </row>
    <row r="2" spans="1:12" ht="16.5" x14ac:dyDescent="0.25">
      <c r="A2" s="218" t="s">
        <v>63</v>
      </c>
      <c r="B2" s="218"/>
      <c r="C2" s="218"/>
      <c r="D2" s="218"/>
      <c r="E2" s="218"/>
      <c r="F2" s="218"/>
      <c r="G2" s="218"/>
      <c r="H2" s="218"/>
      <c r="I2" s="218"/>
      <c r="J2" s="218"/>
      <c r="K2" s="218"/>
      <c r="L2" s="218"/>
    </row>
    <row r="3" spans="1:12" ht="16.5" x14ac:dyDescent="0.25">
      <c r="A3" s="179"/>
      <c r="B3" s="178"/>
      <c r="C3" s="178"/>
      <c r="D3" s="178"/>
      <c r="E3" s="178"/>
      <c r="F3" s="178"/>
      <c r="G3" s="178"/>
      <c r="H3" s="178"/>
      <c r="I3" s="178"/>
      <c r="J3" s="178"/>
      <c r="K3" s="178"/>
      <c r="L3" s="178"/>
    </row>
    <row r="4" spans="1:12" ht="16.5" x14ac:dyDescent="0.25">
      <c r="A4" s="218" t="s">
        <v>343</v>
      </c>
      <c r="B4" s="218"/>
      <c r="C4" s="218"/>
      <c r="D4" s="218"/>
      <c r="E4" s="218"/>
      <c r="F4" s="218"/>
      <c r="G4" s="218"/>
      <c r="H4" s="218"/>
      <c r="I4" s="218"/>
      <c r="J4" s="218"/>
      <c r="K4" s="218"/>
      <c r="L4" s="218"/>
    </row>
    <row r="5" spans="1:12" ht="16.5" x14ac:dyDescent="0.25">
      <c r="A5" s="180"/>
      <c r="B5" s="178"/>
      <c r="C5" s="178"/>
      <c r="D5" s="178"/>
      <c r="E5" s="178"/>
      <c r="F5" s="178"/>
      <c r="G5" s="178"/>
      <c r="H5" s="178"/>
      <c r="I5" s="178"/>
      <c r="J5" s="178"/>
      <c r="K5" s="178"/>
      <c r="L5" s="178"/>
    </row>
    <row r="6" spans="1:12" x14ac:dyDescent="0.25">
      <c r="A6" s="219" t="s">
        <v>344</v>
      </c>
      <c r="B6" s="220"/>
      <c r="C6" s="220"/>
      <c r="D6" s="220"/>
      <c r="E6" s="220"/>
      <c r="F6" s="220"/>
      <c r="G6" s="220"/>
      <c r="H6" s="220"/>
      <c r="I6" s="220"/>
      <c r="J6" s="220"/>
      <c r="K6" s="220"/>
      <c r="L6" s="220"/>
    </row>
    <row r="7" spans="1:12" x14ac:dyDescent="0.25">
      <c r="A7" s="220"/>
      <c r="B7" s="220"/>
      <c r="C7" s="220"/>
      <c r="D7" s="220"/>
      <c r="E7" s="220"/>
      <c r="F7" s="220"/>
      <c r="G7" s="220"/>
      <c r="H7" s="220"/>
      <c r="I7" s="220"/>
      <c r="J7" s="220"/>
      <c r="K7" s="220"/>
      <c r="L7" s="220"/>
    </row>
    <row r="8" spans="1:12" x14ac:dyDescent="0.25">
      <c r="A8" s="219" t="s">
        <v>345</v>
      </c>
      <c r="B8" s="220"/>
      <c r="C8" s="220"/>
      <c r="D8" s="220"/>
      <c r="E8" s="220"/>
      <c r="F8" s="220"/>
      <c r="G8" s="220"/>
      <c r="H8" s="220"/>
      <c r="I8" s="220"/>
      <c r="J8" s="220"/>
      <c r="K8" s="220"/>
      <c r="L8" s="220"/>
    </row>
    <row r="9" spans="1:12" x14ac:dyDescent="0.25">
      <c r="A9" s="220"/>
      <c r="B9" s="220"/>
      <c r="C9" s="220"/>
      <c r="D9" s="220"/>
      <c r="E9" s="220"/>
      <c r="F9" s="220"/>
      <c r="G9" s="220"/>
      <c r="H9" s="220"/>
      <c r="I9" s="220"/>
      <c r="J9" s="220"/>
      <c r="K9" s="220"/>
      <c r="L9" s="220"/>
    </row>
    <row r="10" spans="1:12" ht="15.75" thickBot="1" x14ac:dyDescent="0.3">
      <c r="A10" s="178"/>
      <c r="B10" s="178"/>
      <c r="C10" s="178"/>
      <c r="D10" s="178"/>
      <c r="E10" s="178"/>
      <c r="F10" s="178"/>
      <c r="G10" s="178"/>
      <c r="H10" s="178"/>
      <c r="I10" s="178"/>
      <c r="J10" s="178"/>
      <c r="K10" s="178"/>
      <c r="L10" s="178"/>
    </row>
    <row r="11" spans="1:12" ht="15.75" thickBot="1" x14ac:dyDescent="0.3">
      <c r="A11" s="181" t="s">
        <v>64</v>
      </c>
      <c r="B11" s="221" t="s">
        <v>85</v>
      </c>
      <c r="C11" s="222"/>
      <c r="D11" s="222"/>
      <c r="E11" s="222"/>
      <c r="F11" s="222"/>
      <c r="G11" s="222"/>
      <c r="H11" s="222"/>
      <c r="I11" s="222"/>
      <c r="J11" s="222"/>
      <c r="K11" s="222"/>
      <c r="L11" s="223"/>
    </row>
    <row r="12" spans="1:12" ht="15.75" thickBot="1" x14ac:dyDescent="0.3">
      <c r="A12" s="182">
        <v>1</v>
      </c>
      <c r="B12" s="215" t="s">
        <v>346</v>
      </c>
      <c r="C12" s="216"/>
      <c r="D12" s="216"/>
      <c r="E12" s="216"/>
      <c r="F12" s="216"/>
      <c r="G12" s="216"/>
      <c r="H12" s="216"/>
      <c r="I12" s="216"/>
      <c r="J12" s="216"/>
      <c r="K12" s="216"/>
      <c r="L12" s="217"/>
    </row>
    <row r="13" spans="1:12" ht="15.75" thickBot="1" x14ac:dyDescent="0.3">
      <c r="A13" s="182">
        <v>2</v>
      </c>
      <c r="B13" s="215" t="s">
        <v>152</v>
      </c>
      <c r="C13" s="216"/>
      <c r="D13" s="216"/>
      <c r="E13" s="216"/>
      <c r="F13" s="216"/>
      <c r="G13" s="216"/>
      <c r="H13" s="216"/>
      <c r="I13" s="216"/>
      <c r="J13" s="216"/>
      <c r="K13" s="216"/>
      <c r="L13" s="217"/>
    </row>
    <row r="14" spans="1:12" ht="15.75" thickBot="1" x14ac:dyDescent="0.3">
      <c r="A14" s="182">
        <v>3</v>
      </c>
      <c r="B14" s="215" t="s">
        <v>347</v>
      </c>
      <c r="C14" s="216"/>
      <c r="D14" s="216"/>
      <c r="E14" s="216"/>
      <c r="F14" s="216"/>
      <c r="G14" s="216"/>
      <c r="H14" s="216"/>
      <c r="I14" s="216"/>
      <c r="J14" s="216"/>
      <c r="K14" s="216"/>
      <c r="L14" s="217"/>
    </row>
    <row r="15" spans="1:12" ht="15.75" thickBot="1" x14ac:dyDescent="0.3">
      <c r="A15" s="182">
        <v>4</v>
      </c>
      <c r="B15" s="215" t="s">
        <v>348</v>
      </c>
      <c r="C15" s="216"/>
      <c r="D15" s="216"/>
      <c r="E15" s="216"/>
      <c r="F15" s="216"/>
      <c r="G15" s="216"/>
      <c r="H15" s="216"/>
      <c r="I15" s="216"/>
      <c r="J15" s="216"/>
      <c r="K15" s="216"/>
      <c r="L15" s="217"/>
    </row>
    <row r="16" spans="1:12" ht="15.75" thickBot="1" x14ac:dyDescent="0.3">
      <c r="A16" s="182">
        <v>5</v>
      </c>
      <c r="B16" s="215" t="s">
        <v>348</v>
      </c>
      <c r="C16" s="216"/>
      <c r="D16" s="216"/>
      <c r="E16" s="216"/>
      <c r="F16" s="216"/>
      <c r="G16" s="216"/>
      <c r="H16" s="216"/>
      <c r="I16" s="216"/>
      <c r="J16" s="216"/>
      <c r="K16" s="216"/>
      <c r="L16" s="217"/>
    </row>
    <row r="17" spans="1:12" ht="15.75" thickBot="1" x14ac:dyDescent="0.3">
      <c r="A17" s="182">
        <v>6</v>
      </c>
      <c r="B17" s="215" t="s">
        <v>349</v>
      </c>
      <c r="C17" s="216"/>
      <c r="D17" s="216"/>
      <c r="E17" s="216"/>
      <c r="F17" s="216"/>
      <c r="G17" s="216"/>
      <c r="H17" s="216"/>
      <c r="I17" s="216"/>
      <c r="J17" s="216"/>
      <c r="K17" s="216"/>
      <c r="L17" s="217"/>
    </row>
    <row r="18" spans="1:12" ht="15.75" thickBot="1" x14ac:dyDescent="0.3">
      <c r="A18" s="182">
        <v>7</v>
      </c>
      <c r="B18" s="215" t="s">
        <v>350</v>
      </c>
      <c r="C18" s="216"/>
      <c r="D18" s="216"/>
      <c r="E18" s="216"/>
      <c r="F18" s="216"/>
      <c r="G18" s="216"/>
      <c r="H18" s="216"/>
      <c r="I18" s="216"/>
      <c r="J18" s="216"/>
      <c r="K18" s="216"/>
      <c r="L18" s="217"/>
    </row>
    <row r="19" spans="1:12" ht="15.75" thickBot="1" x14ac:dyDescent="0.3">
      <c r="A19" s="182">
        <v>8</v>
      </c>
      <c r="B19" s="215" t="s">
        <v>351</v>
      </c>
      <c r="C19" s="216"/>
      <c r="D19" s="216"/>
      <c r="E19" s="216"/>
      <c r="F19" s="216"/>
      <c r="G19" s="216"/>
      <c r="H19" s="216"/>
      <c r="I19" s="216"/>
      <c r="J19" s="216"/>
      <c r="K19" s="216"/>
      <c r="L19" s="217"/>
    </row>
    <row r="20" spans="1:12" ht="15.75" thickBot="1" x14ac:dyDescent="0.3">
      <c r="A20" s="182">
        <v>9</v>
      </c>
      <c r="B20" s="215" t="s">
        <v>352</v>
      </c>
      <c r="C20" s="216"/>
      <c r="D20" s="216"/>
      <c r="E20" s="216"/>
      <c r="F20" s="216"/>
      <c r="G20" s="216"/>
      <c r="H20" s="216"/>
      <c r="I20" s="216"/>
      <c r="J20" s="216"/>
      <c r="K20" s="216"/>
      <c r="L20" s="217"/>
    </row>
    <row r="21" spans="1:12" ht="15.75" thickBot="1" x14ac:dyDescent="0.3">
      <c r="A21" s="182">
        <v>10</v>
      </c>
      <c r="B21" s="215" t="s">
        <v>353</v>
      </c>
      <c r="C21" s="216"/>
      <c r="D21" s="216"/>
      <c r="E21" s="216"/>
      <c r="F21" s="216"/>
      <c r="G21" s="216"/>
      <c r="H21" s="216"/>
      <c r="I21" s="216"/>
      <c r="J21" s="216"/>
      <c r="K21" s="216"/>
      <c r="L21" s="217"/>
    </row>
    <row r="22" spans="1:12" ht="15.75" thickBot="1" x14ac:dyDescent="0.3">
      <c r="A22" s="182">
        <v>11</v>
      </c>
      <c r="B22" s="215" t="s">
        <v>354</v>
      </c>
      <c r="C22" s="216"/>
      <c r="D22" s="216"/>
      <c r="E22" s="216"/>
      <c r="F22" s="216"/>
      <c r="G22" s="216"/>
      <c r="H22" s="216"/>
      <c r="I22" s="216"/>
      <c r="J22" s="216"/>
      <c r="K22" s="216"/>
      <c r="L22" s="217"/>
    </row>
    <row r="23" spans="1:12" ht="15.75" thickBot="1" x14ac:dyDescent="0.3">
      <c r="A23" s="182">
        <v>12</v>
      </c>
      <c r="B23" s="215" t="s">
        <v>355</v>
      </c>
      <c r="C23" s="216"/>
      <c r="D23" s="216"/>
      <c r="E23" s="216"/>
      <c r="F23" s="216"/>
      <c r="G23" s="216"/>
      <c r="H23" s="216"/>
      <c r="I23" s="216"/>
      <c r="J23" s="216"/>
      <c r="K23" s="216"/>
      <c r="L23" s="217"/>
    </row>
    <row r="24" spans="1:12" ht="15.75" thickBot="1" x14ac:dyDescent="0.3">
      <c r="A24" s="182">
        <v>13</v>
      </c>
      <c r="B24" s="215" t="s">
        <v>356</v>
      </c>
      <c r="C24" s="216"/>
      <c r="D24" s="216"/>
      <c r="E24" s="216"/>
      <c r="F24" s="216"/>
      <c r="G24" s="216"/>
      <c r="H24" s="216"/>
      <c r="I24" s="216"/>
      <c r="J24" s="216"/>
      <c r="K24" s="216"/>
      <c r="L24" s="217"/>
    </row>
    <row r="25" spans="1:12" ht="15.75" thickBot="1" x14ac:dyDescent="0.3">
      <c r="A25" s="182">
        <v>14</v>
      </c>
      <c r="B25" s="215" t="s">
        <v>357</v>
      </c>
      <c r="C25" s="216"/>
      <c r="D25" s="216"/>
      <c r="E25" s="216"/>
      <c r="F25" s="216"/>
      <c r="G25" s="216"/>
      <c r="H25" s="216"/>
      <c r="I25" s="216"/>
      <c r="J25" s="216"/>
      <c r="K25" s="216"/>
      <c r="L25" s="217"/>
    </row>
    <row r="26" spans="1:12" ht="15.75" thickBot="1" x14ac:dyDescent="0.3">
      <c r="A26" s="182">
        <v>15</v>
      </c>
      <c r="B26" s="215" t="s">
        <v>358</v>
      </c>
      <c r="C26" s="216"/>
      <c r="D26" s="216"/>
      <c r="E26" s="216"/>
      <c r="F26" s="216"/>
      <c r="G26" s="216"/>
      <c r="H26" s="216"/>
      <c r="I26" s="216"/>
      <c r="J26" s="216"/>
      <c r="K26" s="216"/>
      <c r="L26" s="217"/>
    </row>
    <row r="27" spans="1:12" ht="15.75" thickBot="1" x14ac:dyDescent="0.3">
      <c r="A27" s="182">
        <v>16</v>
      </c>
      <c r="B27" s="215" t="s">
        <v>359</v>
      </c>
      <c r="C27" s="216"/>
      <c r="D27" s="216"/>
      <c r="E27" s="216"/>
      <c r="F27" s="216"/>
      <c r="G27" s="216"/>
      <c r="H27" s="216"/>
      <c r="I27" s="216"/>
      <c r="J27" s="216"/>
      <c r="K27" s="216"/>
      <c r="L27" s="217"/>
    </row>
    <row r="28" spans="1:12" ht="15.75" thickBot="1" x14ac:dyDescent="0.3">
      <c r="A28" s="182">
        <v>17</v>
      </c>
      <c r="B28" s="215" t="s">
        <v>360</v>
      </c>
      <c r="C28" s="216"/>
      <c r="D28" s="216"/>
      <c r="E28" s="216"/>
      <c r="F28" s="216"/>
      <c r="G28" s="216"/>
      <c r="H28" s="216"/>
      <c r="I28" s="216"/>
      <c r="J28" s="216"/>
      <c r="K28" s="216"/>
      <c r="L28" s="217"/>
    </row>
    <row r="29" spans="1:12" ht="15.75" thickBot="1" x14ac:dyDescent="0.3">
      <c r="A29" s="182">
        <v>18</v>
      </c>
      <c r="B29" s="215" t="s">
        <v>361</v>
      </c>
      <c r="C29" s="216"/>
      <c r="D29" s="216"/>
      <c r="E29" s="216"/>
      <c r="F29" s="216"/>
      <c r="G29" s="216"/>
      <c r="H29" s="216"/>
      <c r="I29" s="216"/>
      <c r="J29" s="216"/>
      <c r="K29" s="216"/>
      <c r="L29" s="217"/>
    </row>
    <row r="30" spans="1:12" ht="15.75" thickBot="1" x14ac:dyDescent="0.3">
      <c r="A30" s="182">
        <v>19</v>
      </c>
      <c r="B30" s="215" t="s">
        <v>362</v>
      </c>
      <c r="C30" s="216"/>
      <c r="D30" s="216"/>
      <c r="E30" s="216"/>
      <c r="F30" s="216"/>
      <c r="G30" s="216"/>
      <c r="H30" s="216"/>
      <c r="I30" s="216"/>
      <c r="J30" s="216"/>
      <c r="K30" s="216"/>
      <c r="L30" s="217"/>
    </row>
    <row r="31" spans="1:12" ht="15.75" thickBot="1" x14ac:dyDescent="0.3">
      <c r="A31" s="182">
        <v>20</v>
      </c>
      <c r="B31" s="215" t="s">
        <v>363</v>
      </c>
      <c r="C31" s="216"/>
      <c r="D31" s="216"/>
      <c r="E31" s="216"/>
      <c r="F31" s="216"/>
      <c r="G31" s="216"/>
      <c r="H31" s="216"/>
      <c r="I31" s="216"/>
      <c r="J31" s="216"/>
      <c r="K31" s="216"/>
      <c r="L31" s="217"/>
    </row>
    <row r="32" spans="1:12" ht="15.75" thickBot="1" x14ac:dyDescent="0.3">
      <c r="A32" s="182">
        <v>21</v>
      </c>
      <c r="B32" s="215" t="s">
        <v>363</v>
      </c>
      <c r="C32" s="216"/>
      <c r="D32" s="216"/>
      <c r="E32" s="216"/>
      <c r="F32" s="216"/>
      <c r="G32" s="216"/>
      <c r="H32" s="216"/>
      <c r="I32" s="216"/>
      <c r="J32" s="216"/>
      <c r="K32" s="216"/>
      <c r="L32" s="217"/>
    </row>
    <row r="33" spans="1:12" ht="15.75" thickBot="1" x14ac:dyDescent="0.3">
      <c r="A33" s="182">
        <v>22</v>
      </c>
      <c r="B33" s="215" t="s">
        <v>364</v>
      </c>
      <c r="C33" s="216"/>
      <c r="D33" s="216"/>
      <c r="E33" s="216"/>
      <c r="F33" s="216"/>
      <c r="G33" s="216"/>
      <c r="H33" s="216"/>
      <c r="I33" s="216"/>
      <c r="J33" s="216"/>
      <c r="K33" s="216"/>
      <c r="L33" s="217"/>
    </row>
    <row r="34" spans="1:12" ht="15.75" thickBot="1" x14ac:dyDescent="0.3">
      <c r="A34" s="182">
        <v>23</v>
      </c>
      <c r="B34" s="215" t="s">
        <v>365</v>
      </c>
      <c r="C34" s="216"/>
      <c r="D34" s="216"/>
      <c r="E34" s="216"/>
      <c r="F34" s="216"/>
      <c r="G34" s="216"/>
      <c r="H34" s="216"/>
      <c r="I34" s="216"/>
      <c r="J34" s="216"/>
      <c r="K34" s="216"/>
      <c r="L34" s="217"/>
    </row>
    <row r="35" spans="1:12" ht="15.75" thickBot="1" x14ac:dyDescent="0.3">
      <c r="A35" s="182">
        <v>24</v>
      </c>
      <c r="B35" s="215" t="s">
        <v>366</v>
      </c>
      <c r="C35" s="216"/>
      <c r="D35" s="216"/>
      <c r="E35" s="216"/>
      <c r="F35" s="216"/>
      <c r="G35" s="216"/>
      <c r="H35" s="216"/>
      <c r="I35" s="216"/>
      <c r="J35" s="216"/>
      <c r="K35" s="216"/>
      <c r="L35" s="217"/>
    </row>
    <row r="36" spans="1:12" ht="15.75" thickBot="1" x14ac:dyDescent="0.3">
      <c r="A36" s="182">
        <v>25</v>
      </c>
      <c r="B36" s="215" t="s">
        <v>367</v>
      </c>
      <c r="C36" s="216"/>
      <c r="D36" s="216"/>
      <c r="E36" s="216"/>
      <c r="F36" s="216"/>
      <c r="G36" s="216"/>
      <c r="H36" s="216"/>
      <c r="I36" s="216"/>
      <c r="J36" s="216"/>
      <c r="K36" s="216"/>
      <c r="L36" s="217"/>
    </row>
    <row r="37" spans="1:12" ht="15.75" thickBot="1" x14ac:dyDescent="0.3">
      <c r="A37" s="182">
        <v>26</v>
      </c>
      <c r="B37" s="215" t="s">
        <v>368</v>
      </c>
      <c r="C37" s="216"/>
      <c r="D37" s="216"/>
      <c r="E37" s="216"/>
      <c r="F37" s="216"/>
      <c r="G37" s="216"/>
      <c r="H37" s="216"/>
      <c r="I37" s="216"/>
      <c r="J37" s="216"/>
      <c r="K37" s="216"/>
      <c r="L37" s="217"/>
    </row>
    <row r="38" spans="1:12" ht="15.75" thickBot="1" x14ac:dyDescent="0.3">
      <c r="A38" s="182">
        <v>27</v>
      </c>
      <c r="B38" s="215" t="s">
        <v>369</v>
      </c>
      <c r="C38" s="216"/>
      <c r="D38" s="216"/>
      <c r="E38" s="216"/>
      <c r="F38" s="216"/>
      <c r="G38" s="216"/>
      <c r="H38" s="216"/>
      <c r="I38" s="216"/>
      <c r="J38" s="216"/>
      <c r="K38" s="216"/>
      <c r="L38" s="217"/>
    </row>
    <row r="39" spans="1:12" ht="15.75" thickBot="1" x14ac:dyDescent="0.3">
      <c r="A39" s="182">
        <v>28</v>
      </c>
      <c r="B39" s="215" t="s">
        <v>370</v>
      </c>
      <c r="C39" s="216"/>
      <c r="D39" s="216"/>
      <c r="E39" s="216"/>
      <c r="F39" s="216"/>
      <c r="G39" s="216"/>
      <c r="H39" s="216"/>
      <c r="I39" s="216"/>
      <c r="J39" s="216"/>
      <c r="K39" s="216"/>
      <c r="L39" s="217"/>
    </row>
    <row r="40" spans="1:12" ht="15.75" thickBot="1" x14ac:dyDescent="0.3">
      <c r="A40" s="182">
        <v>29</v>
      </c>
      <c r="B40" s="215" t="s">
        <v>371</v>
      </c>
      <c r="C40" s="216"/>
      <c r="D40" s="216"/>
      <c r="E40" s="216"/>
      <c r="F40" s="216"/>
      <c r="G40" s="216"/>
      <c r="H40" s="216"/>
      <c r="I40" s="216"/>
      <c r="J40" s="216"/>
      <c r="K40" s="216"/>
      <c r="L40" s="217"/>
    </row>
    <row r="41" spans="1:12" ht="15.75" thickBot="1" x14ac:dyDescent="0.3">
      <c r="A41" s="182">
        <v>30</v>
      </c>
      <c r="B41" s="215" t="s">
        <v>372</v>
      </c>
      <c r="C41" s="216"/>
      <c r="D41" s="216"/>
      <c r="E41" s="216"/>
      <c r="F41" s="216"/>
      <c r="G41" s="216"/>
      <c r="H41" s="216"/>
      <c r="I41" s="216"/>
      <c r="J41" s="216"/>
      <c r="K41" s="216"/>
      <c r="L41" s="217"/>
    </row>
    <row r="42" spans="1:12" ht="15.75" thickBot="1" x14ac:dyDescent="0.3">
      <c r="A42" s="182">
        <v>31</v>
      </c>
      <c r="B42" s="215" t="s">
        <v>373</v>
      </c>
      <c r="C42" s="216"/>
      <c r="D42" s="216"/>
      <c r="E42" s="216"/>
      <c r="F42" s="216"/>
      <c r="G42" s="216"/>
      <c r="H42" s="216"/>
      <c r="I42" s="216"/>
      <c r="J42" s="216"/>
      <c r="K42" s="216"/>
      <c r="L42" s="217"/>
    </row>
    <row r="43" spans="1:12" ht="15.75" thickBot="1" x14ac:dyDescent="0.3">
      <c r="A43" s="182">
        <v>32</v>
      </c>
      <c r="B43" s="215" t="s">
        <v>374</v>
      </c>
      <c r="C43" s="216"/>
      <c r="D43" s="216"/>
      <c r="E43" s="216"/>
      <c r="F43" s="216"/>
      <c r="G43" s="216"/>
      <c r="H43" s="216"/>
      <c r="I43" s="216"/>
      <c r="J43" s="216"/>
      <c r="K43" s="216"/>
      <c r="L43" s="217"/>
    </row>
    <row r="44" spans="1:12" ht="15.75" thickBot="1" x14ac:dyDescent="0.3">
      <c r="A44" s="182">
        <v>33</v>
      </c>
      <c r="B44" s="215" t="s">
        <v>375</v>
      </c>
      <c r="C44" s="216"/>
      <c r="D44" s="216"/>
      <c r="E44" s="216"/>
      <c r="F44" s="216"/>
      <c r="G44" s="216"/>
      <c r="H44" s="216"/>
      <c r="I44" s="216"/>
      <c r="J44" s="216"/>
      <c r="K44" s="216"/>
      <c r="L44" s="217"/>
    </row>
    <row r="45" spans="1:12" ht="15.75" thickBot="1" x14ac:dyDescent="0.3">
      <c r="A45" s="182">
        <v>34</v>
      </c>
      <c r="B45" s="215" t="s">
        <v>376</v>
      </c>
      <c r="C45" s="216"/>
      <c r="D45" s="216"/>
      <c r="E45" s="216"/>
      <c r="F45" s="216"/>
      <c r="G45" s="216"/>
      <c r="H45" s="216"/>
      <c r="I45" s="216"/>
      <c r="J45" s="216"/>
      <c r="K45" s="216"/>
      <c r="L45" s="217"/>
    </row>
    <row r="46" spans="1:12" ht="15.75" thickBot="1" x14ac:dyDescent="0.3">
      <c r="A46" s="182">
        <v>35</v>
      </c>
      <c r="B46" s="215" t="s">
        <v>377</v>
      </c>
      <c r="C46" s="216"/>
      <c r="D46" s="216"/>
      <c r="E46" s="216"/>
      <c r="F46" s="216"/>
      <c r="G46" s="216"/>
      <c r="H46" s="216"/>
      <c r="I46" s="216"/>
      <c r="J46" s="216"/>
      <c r="K46" s="216"/>
      <c r="L46" s="217"/>
    </row>
    <row r="47" spans="1:12" ht="15.75" thickBot="1" x14ac:dyDescent="0.3">
      <c r="A47" s="182">
        <v>36</v>
      </c>
      <c r="B47" s="215" t="s">
        <v>378</v>
      </c>
      <c r="C47" s="216"/>
      <c r="D47" s="216"/>
      <c r="E47" s="216"/>
      <c r="F47" s="216"/>
      <c r="G47" s="216"/>
      <c r="H47" s="216"/>
      <c r="I47" s="216"/>
      <c r="J47" s="216"/>
      <c r="K47" s="216"/>
      <c r="L47" s="217"/>
    </row>
    <row r="48" spans="1:12" ht="15.75" thickBot="1" x14ac:dyDescent="0.3">
      <c r="A48" s="182">
        <v>37</v>
      </c>
      <c r="B48" s="215" t="s">
        <v>379</v>
      </c>
      <c r="C48" s="216"/>
      <c r="D48" s="216"/>
      <c r="E48" s="216"/>
      <c r="F48" s="216"/>
      <c r="G48" s="216"/>
      <c r="H48" s="216"/>
      <c r="I48" s="216"/>
      <c r="J48" s="216"/>
      <c r="K48" s="216"/>
      <c r="L48" s="217"/>
    </row>
    <row r="49" spans="1:12" ht="15.75" thickBot="1" x14ac:dyDescent="0.3">
      <c r="A49" s="182">
        <v>38</v>
      </c>
      <c r="B49" s="215" t="s">
        <v>380</v>
      </c>
      <c r="C49" s="216"/>
      <c r="D49" s="216"/>
      <c r="E49" s="216"/>
      <c r="F49" s="216"/>
      <c r="G49" s="216"/>
      <c r="H49" s="216"/>
      <c r="I49" s="216"/>
      <c r="J49" s="216"/>
      <c r="K49" s="216"/>
      <c r="L49" s="217"/>
    </row>
    <row r="50" spans="1:12" ht="15.75" thickBot="1" x14ac:dyDescent="0.3">
      <c r="A50" s="182">
        <v>39</v>
      </c>
      <c r="B50" s="215" t="s">
        <v>381</v>
      </c>
      <c r="C50" s="216"/>
      <c r="D50" s="216"/>
      <c r="E50" s="216"/>
      <c r="F50" s="216"/>
      <c r="G50" s="216"/>
      <c r="H50" s="216"/>
      <c r="I50" s="216"/>
      <c r="J50" s="216"/>
      <c r="K50" s="216"/>
      <c r="L50" s="217"/>
    </row>
    <row r="51" spans="1:12" ht="15.75" thickBot="1" x14ac:dyDescent="0.3">
      <c r="A51" s="182">
        <v>40</v>
      </c>
      <c r="B51" s="215" t="s">
        <v>382</v>
      </c>
      <c r="C51" s="216"/>
      <c r="D51" s="216"/>
      <c r="E51" s="216"/>
      <c r="F51" s="216"/>
      <c r="G51" s="216"/>
      <c r="H51" s="216"/>
      <c r="I51" s="216"/>
      <c r="J51" s="216"/>
      <c r="K51" s="216"/>
      <c r="L51" s="217"/>
    </row>
    <row r="52" spans="1:12" ht="15.75" thickBot="1" x14ac:dyDescent="0.3">
      <c r="A52" s="182">
        <v>41</v>
      </c>
      <c r="B52" s="215" t="s">
        <v>383</v>
      </c>
      <c r="C52" s="216"/>
      <c r="D52" s="216"/>
      <c r="E52" s="216"/>
      <c r="F52" s="216"/>
      <c r="G52" s="216"/>
      <c r="H52" s="216"/>
      <c r="I52" s="216"/>
      <c r="J52" s="216"/>
      <c r="K52" s="216"/>
      <c r="L52" s="217"/>
    </row>
    <row r="53" spans="1:12" ht="15.75" thickBot="1" x14ac:dyDescent="0.3">
      <c r="A53" s="182">
        <v>42</v>
      </c>
      <c r="B53" s="215" t="s">
        <v>384</v>
      </c>
      <c r="C53" s="216"/>
      <c r="D53" s="216"/>
      <c r="E53" s="216"/>
      <c r="F53" s="216"/>
      <c r="G53" s="216"/>
      <c r="H53" s="216"/>
      <c r="I53" s="216"/>
      <c r="J53" s="216"/>
      <c r="K53" s="216"/>
      <c r="L53" s="217"/>
    </row>
    <row r="55" spans="1:12" x14ac:dyDescent="0.25">
      <c r="A55" s="208" t="s">
        <v>385</v>
      </c>
      <c r="B55" s="208"/>
      <c r="C55" s="208"/>
      <c r="D55" s="208"/>
      <c r="E55" s="208"/>
      <c r="F55" s="208"/>
      <c r="G55" s="208"/>
      <c r="H55" s="208"/>
      <c r="I55" s="208"/>
      <c r="J55" s="208"/>
      <c r="K55" s="208"/>
      <c r="L55" s="208"/>
    </row>
    <row r="56" spans="1:12" x14ac:dyDescent="0.25">
      <c r="A56" s="178"/>
      <c r="B56" s="178"/>
      <c r="C56" s="178"/>
      <c r="D56" s="178"/>
      <c r="E56" s="178"/>
      <c r="F56" s="178"/>
      <c r="G56" s="178"/>
      <c r="H56" s="178"/>
      <c r="I56" s="178"/>
      <c r="J56" s="178"/>
      <c r="K56" s="178"/>
      <c r="L56" s="178"/>
    </row>
    <row r="57" spans="1:12" ht="30" x14ac:dyDescent="0.25">
      <c r="A57" s="209" t="s">
        <v>65</v>
      </c>
      <c r="B57" s="210"/>
      <c r="C57" s="210"/>
      <c r="D57" s="211"/>
      <c r="E57" s="183" t="s">
        <v>66</v>
      </c>
      <c r="F57" s="184" t="s">
        <v>67</v>
      </c>
      <c r="G57" s="184" t="s">
        <v>68</v>
      </c>
      <c r="H57" s="209" t="s">
        <v>3</v>
      </c>
      <c r="I57" s="210"/>
      <c r="J57" s="210"/>
      <c r="K57" s="210"/>
      <c r="L57" s="211"/>
    </row>
    <row r="58" spans="1:12" ht="15" customHeight="1" x14ac:dyDescent="0.25">
      <c r="A58" s="212" t="s">
        <v>90</v>
      </c>
      <c r="B58" s="213"/>
      <c r="C58" s="213"/>
      <c r="D58" s="214"/>
      <c r="E58" s="185">
        <v>1</v>
      </c>
      <c r="F58" s="186" t="s">
        <v>156</v>
      </c>
      <c r="G58" s="187"/>
      <c r="H58" s="199"/>
      <c r="I58" s="200"/>
      <c r="J58" s="200"/>
      <c r="K58" s="200"/>
      <c r="L58" s="201"/>
    </row>
    <row r="59" spans="1:12" x14ac:dyDescent="0.25">
      <c r="A59" s="196" t="s">
        <v>91</v>
      </c>
      <c r="B59" s="197"/>
      <c r="C59" s="197"/>
      <c r="D59" s="198"/>
      <c r="E59" s="188" t="s">
        <v>386</v>
      </c>
      <c r="F59" s="186" t="s">
        <v>156</v>
      </c>
      <c r="G59" s="187"/>
      <c r="H59" s="199"/>
      <c r="I59" s="200"/>
      <c r="J59" s="200"/>
      <c r="K59" s="200"/>
      <c r="L59" s="201"/>
    </row>
    <row r="60" spans="1:12" x14ac:dyDescent="0.25">
      <c r="A60" s="196" t="s">
        <v>387</v>
      </c>
      <c r="B60" s="197"/>
      <c r="C60" s="197"/>
      <c r="D60" s="198"/>
      <c r="E60" s="188" t="s">
        <v>388</v>
      </c>
      <c r="F60" s="186" t="s">
        <v>156</v>
      </c>
      <c r="G60" s="187"/>
      <c r="H60" s="199"/>
      <c r="I60" s="200"/>
      <c r="J60" s="200"/>
      <c r="K60" s="200"/>
      <c r="L60" s="201"/>
    </row>
    <row r="61" spans="1:12" x14ac:dyDescent="0.25">
      <c r="A61" s="196" t="s">
        <v>389</v>
      </c>
      <c r="B61" s="197"/>
      <c r="C61" s="197"/>
      <c r="D61" s="198"/>
      <c r="E61" s="188" t="s">
        <v>390</v>
      </c>
      <c r="F61" s="186" t="s">
        <v>156</v>
      </c>
      <c r="G61" s="187"/>
      <c r="H61" s="199"/>
      <c r="I61" s="200"/>
      <c r="J61" s="200"/>
      <c r="K61" s="200"/>
      <c r="L61" s="201"/>
    </row>
    <row r="62" spans="1:12" x14ac:dyDescent="0.25">
      <c r="A62" s="202" t="s">
        <v>391</v>
      </c>
      <c r="B62" s="203"/>
      <c r="C62" s="203"/>
      <c r="D62" s="204"/>
      <c r="E62" s="188" t="s">
        <v>390</v>
      </c>
      <c r="F62" s="186" t="s">
        <v>156</v>
      </c>
      <c r="G62" s="187"/>
      <c r="H62" s="199"/>
      <c r="I62" s="200"/>
      <c r="J62" s="200"/>
      <c r="K62" s="200"/>
      <c r="L62" s="201"/>
    </row>
    <row r="63" spans="1:12" x14ac:dyDescent="0.25">
      <c r="A63" s="205" t="s">
        <v>69</v>
      </c>
      <c r="B63" s="206"/>
      <c r="C63" s="206"/>
      <c r="D63" s="207"/>
      <c r="E63" s="189">
        <v>4</v>
      </c>
      <c r="F63" s="186" t="s">
        <v>156</v>
      </c>
      <c r="G63" s="187"/>
      <c r="H63" s="199"/>
      <c r="I63" s="200"/>
      <c r="J63" s="200"/>
      <c r="K63" s="200"/>
      <c r="L63" s="201"/>
    </row>
    <row r="64" spans="1:12" x14ac:dyDescent="0.25">
      <c r="A64" s="205" t="s">
        <v>87</v>
      </c>
      <c r="B64" s="206"/>
      <c r="C64" s="206"/>
      <c r="D64" s="207"/>
      <c r="E64" s="189"/>
      <c r="F64" s="186" t="s">
        <v>392</v>
      </c>
      <c r="G64" s="187"/>
      <c r="H64" s="199"/>
      <c r="I64" s="200"/>
      <c r="J64" s="200"/>
      <c r="K64" s="200"/>
      <c r="L64" s="201"/>
    </row>
    <row r="65" spans="1:12" x14ac:dyDescent="0.25">
      <c r="A65" s="205" t="s">
        <v>126</v>
      </c>
      <c r="B65" s="206"/>
      <c r="C65" s="206"/>
      <c r="D65" s="207"/>
      <c r="E65" s="189" t="s">
        <v>393</v>
      </c>
      <c r="F65" s="186" t="s">
        <v>156</v>
      </c>
      <c r="G65" s="187"/>
      <c r="H65" s="199"/>
      <c r="I65" s="200"/>
      <c r="J65" s="200"/>
      <c r="K65" s="200"/>
      <c r="L65" s="201"/>
    </row>
    <row r="66" spans="1:12" x14ac:dyDescent="0.25">
      <c r="A66" s="205" t="s">
        <v>89</v>
      </c>
      <c r="B66" s="206"/>
      <c r="C66" s="206"/>
      <c r="D66" s="207"/>
      <c r="E66" s="189"/>
      <c r="F66" s="186" t="s">
        <v>392</v>
      </c>
      <c r="G66" s="187"/>
      <c r="H66" s="199"/>
      <c r="I66" s="200"/>
      <c r="J66" s="200"/>
      <c r="K66" s="200"/>
      <c r="L66" s="201"/>
    </row>
    <row r="67" spans="1:12" x14ac:dyDescent="0.25">
      <c r="A67" s="196" t="s">
        <v>70</v>
      </c>
      <c r="B67" s="197"/>
      <c r="C67" s="197"/>
      <c r="D67" s="198"/>
      <c r="E67" s="188">
        <v>7</v>
      </c>
      <c r="F67" s="186" t="s">
        <v>156</v>
      </c>
      <c r="G67" s="187"/>
      <c r="H67" s="199"/>
      <c r="I67" s="200"/>
      <c r="J67" s="200"/>
      <c r="K67" s="200"/>
      <c r="L67" s="201"/>
    </row>
    <row r="68" spans="1:12" x14ac:dyDescent="0.25">
      <c r="A68" s="196" t="s">
        <v>71</v>
      </c>
      <c r="B68" s="197"/>
      <c r="C68" s="197"/>
      <c r="D68" s="198"/>
      <c r="E68" s="188">
        <v>26</v>
      </c>
      <c r="F68" s="186" t="s">
        <v>156</v>
      </c>
      <c r="G68" s="187"/>
      <c r="H68" s="199"/>
      <c r="I68" s="200"/>
      <c r="J68" s="200"/>
      <c r="K68" s="200"/>
      <c r="L68" s="201"/>
    </row>
    <row r="69" spans="1:12" x14ac:dyDescent="0.25">
      <c r="A69" s="196" t="s">
        <v>72</v>
      </c>
      <c r="B69" s="197"/>
      <c r="C69" s="197"/>
      <c r="D69" s="198"/>
      <c r="E69" s="188" t="s">
        <v>394</v>
      </c>
      <c r="F69" s="186" t="s">
        <v>156</v>
      </c>
      <c r="G69" s="187"/>
      <c r="H69" s="199"/>
      <c r="I69" s="200"/>
      <c r="J69" s="200"/>
      <c r="K69" s="200"/>
      <c r="L69" s="201"/>
    </row>
    <row r="70" spans="1:12" x14ac:dyDescent="0.25">
      <c r="A70" s="196" t="s">
        <v>73</v>
      </c>
      <c r="B70" s="197"/>
      <c r="C70" s="197"/>
      <c r="D70" s="198"/>
      <c r="E70" s="188" t="s">
        <v>395</v>
      </c>
      <c r="F70" s="186" t="s">
        <v>156</v>
      </c>
      <c r="G70" s="187"/>
      <c r="H70" s="199"/>
      <c r="I70" s="200"/>
      <c r="J70" s="200"/>
      <c r="K70" s="200"/>
      <c r="L70" s="201"/>
    </row>
    <row r="71" spans="1:12" x14ac:dyDescent="0.25">
      <c r="A71" s="196" t="s">
        <v>74</v>
      </c>
      <c r="B71" s="197"/>
      <c r="C71" s="197"/>
      <c r="D71" s="198"/>
      <c r="E71" s="188" t="s">
        <v>396</v>
      </c>
      <c r="F71" s="186" t="s">
        <v>156</v>
      </c>
      <c r="G71" s="187"/>
      <c r="H71" s="199"/>
      <c r="I71" s="200"/>
      <c r="J71" s="200"/>
      <c r="K71" s="200"/>
      <c r="L71" s="201"/>
    </row>
    <row r="72" spans="1:12" x14ac:dyDescent="0.25">
      <c r="A72" s="202" t="s">
        <v>88</v>
      </c>
      <c r="B72" s="203"/>
      <c r="C72" s="203"/>
      <c r="D72" s="204"/>
      <c r="E72" s="188" t="s">
        <v>397</v>
      </c>
      <c r="F72" s="186" t="s">
        <v>156</v>
      </c>
      <c r="G72" s="187"/>
      <c r="H72" s="199"/>
      <c r="I72" s="200"/>
      <c r="J72" s="200"/>
      <c r="K72" s="200"/>
      <c r="L72" s="201"/>
    </row>
    <row r="73" spans="1:12" x14ac:dyDescent="0.25">
      <c r="A73" s="196" t="s">
        <v>92</v>
      </c>
      <c r="B73" s="197"/>
      <c r="C73" s="197"/>
      <c r="D73" s="198"/>
      <c r="E73" s="188" t="s">
        <v>398</v>
      </c>
      <c r="F73" s="186" t="s">
        <v>156</v>
      </c>
      <c r="G73" s="187"/>
      <c r="H73" s="199"/>
      <c r="I73" s="200"/>
      <c r="J73" s="200"/>
      <c r="K73" s="200"/>
      <c r="L73" s="201"/>
    </row>
    <row r="74" spans="1:12" x14ac:dyDescent="0.25">
      <c r="A74" s="196" t="s">
        <v>93</v>
      </c>
      <c r="B74" s="197"/>
      <c r="C74" s="197"/>
      <c r="D74" s="198"/>
      <c r="E74" s="190"/>
      <c r="F74" s="186" t="s">
        <v>392</v>
      </c>
      <c r="G74" s="187"/>
      <c r="H74" s="199"/>
      <c r="I74" s="200"/>
      <c r="J74" s="200"/>
      <c r="K74" s="200"/>
      <c r="L74" s="201"/>
    </row>
  </sheetData>
  <mergeCells count="84">
    <mergeCell ref="A8:L9"/>
    <mergeCell ref="B13:L13"/>
    <mergeCell ref="A6:L7"/>
    <mergeCell ref="B11:L11"/>
    <mergeCell ref="B12:L12"/>
    <mergeCell ref="B34:L34"/>
    <mergeCell ref="B35:L35"/>
    <mergeCell ref="B36:L36"/>
    <mergeCell ref="B37:L37"/>
    <mergeCell ref="A2:L2"/>
    <mergeCell ref="B14:L14"/>
    <mergeCell ref="B15:L15"/>
    <mergeCell ref="B16:L16"/>
    <mergeCell ref="B17:L17"/>
    <mergeCell ref="B18:L18"/>
    <mergeCell ref="B24:L24"/>
    <mergeCell ref="B25:L25"/>
    <mergeCell ref="B26:L26"/>
    <mergeCell ref="B27:L27"/>
    <mergeCell ref="B28:L28"/>
    <mergeCell ref="A4:L4"/>
    <mergeCell ref="B53:L53"/>
    <mergeCell ref="B45:L45"/>
    <mergeCell ref="B46:L46"/>
    <mergeCell ref="B47:L47"/>
    <mergeCell ref="B43:L43"/>
    <mergeCell ref="B44:L44"/>
    <mergeCell ref="B48:L48"/>
    <mergeCell ref="B49:L49"/>
    <mergeCell ref="B50:L50"/>
    <mergeCell ref="B51:L51"/>
    <mergeCell ref="B52:L52"/>
    <mergeCell ref="B19:L19"/>
    <mergeCell ref="B20:L20"/>
    <mergeCell ref="B21:L21"/>
    <mergeCell ref="B22:L22"/>
    <mergeCell ref="B23:L23"/>
    <mergeCell ref="B29:L29"/>
    <mergeCell ref="B30:L30"/>
    <mergeCell ref="B31:L31"/>
    <mergeCell ref="B32:L32"/>
    <mergeCell ref="B33:L33"/>
    <mergeCell ref="B38:L38"/>
    <mergeCell ref="B39:L39"/>
    <mergeCell ref="B40:L40"/>
    <mergeCell ref="B41:L41"/>
    <mergeCell ref="B42:L42"/>
    <mergeCell ref="A55:L55"/>
    <mergeCell ref="A59:D59"/>
    <mergeCell ref="H59:L59"/>
    <mergeCell ref="A60:D60"/>
    <mergeCell ref="H60:L60"/>
    <mergeCell ref="A57:D57"/>
    <mergeCell ref="A58:D58"/>
    <mergeCell ref="H58:L58"/>
    <mergeCell ref="H57:L57"/>
    <mergeCell ref="A61:D61"/>
    <mergeCell ref="H61:L61"/>
    <mergeCell ref="A62:D62"/>
    <mergeCell ref="H62:L62"/>
    <mergeCell ref="A63:D63"/>
    <mergeCell ref="H63:L63"/>
    <mergeCell ref="A64:D64"/>
    <mergeCell ref="H64:L64"/>
    <mergeCell ref="A65:D65"/>
    <mergeCell ref="H65:L65"/>
    <mergeCell ref="A66:D66"/>
    <mergeCell ref="H66:L66"/>
    <mergeCell ref="A67:D67"/>
    <mergeCell ref="H67:L67"/>
    <mergeCell ref="A68:D68"/>
    <mergeCell ref="H68:L68"/>
    <mergeCell ref="A69:D69"/>
    <mergeCell ref="H69:L69"/>
    <mergeCell ref="A73:D73"/>
    <mergeCell ref="H73:L73"/>
    <mergeCell ref="A74:D74"/>
    <mergeCell ref="H74:L74"/>
    <mergeCell ref="A70:D70"/>
    <mergeCell ref="H70:L70"/>
    <mergeCell ref="A71:D71"/>
    <mergeCell ref="H71:L71"/>
    <mergeCell ref="A72:D72"/>
    <mergeCell ref="H72:L7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30"/>
  <sheetViews>
    <sheetView tabSelected="1" topLeftCell="C9" zoomScale="82" zoomScaleNormal="82" workbookViewId="0">
      <selection activeCell="I20" sqref="I20"/>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4.7109375" style="8" bestFit="1" customWidth="1"/>
    <col min="12" max="13" width="18.7109375" style="8" customWidth="1"/>
    <col min="14" max="14" width="22.140625" style="8" customWidth="1"/>
    <col min="15" max="15" width="26.140625" style="8" customWidth="1"/>
    <col min="16" max="16" width="19.5703125" style="8" bestFit="1" customWidth="1"/>
    <col min="17" max="17" width="20.425781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34" t="s">
        <v>61</v>
      </c>
      <c r="C2" s="235"/>
      <c r="D2" s="235"/>
      <c r="E2" s="235"/>
      <c r="F2" s="235"/>
      <c r="G2" s="235"/>
      <c r="H2" s="235"/>
      <c r="I2" s="235"/>
      <c r="J2" s="235"/>
      <c r="K2" s="235"/>
      <c r="L2" s="235"/>
      <c r="M2" s="235"/>
      <c r="N2" s="235"/>
      <c r="O2" s="235"/>
      <c r="P2" s="235"/>
    </row>
    <row r="4" spans="2:16" ht="26.25" x14ac:dyDescent="0.25">
      <c r="B4" s="234" t="s">
        <v>47</v>
      </c>
      <c r="C4" s="235"/>
      <c r="D4" s="235"/>
      <c r="E4" s="235"/>
      <c r="F4" s="235"/>
      <c r="G4" s="235"/>
      <c r="H4" s="235"/>
      <c r="I4" s="235"/>
      <c r="J4" s="235"/>
      <c r="K4" s="235"/>
      <c r="L4" s="235"/>
      <c r="M4" s="235"/>
      <c r="N4" s="235"/>
      <c r="O4" s="235"/>
      <c r="P4" s="235"/>
    </row>
    <row r="5" spans="2:16" ht="15.75" thickBot="1" x14ac:dyDescent="0.3"/>
    <row r="6" spans="2:16" ht="21.75" thickBot="1" x14ac:dyDescent="0.3">
      <c r="B6" s="10" t="s">
        <v>4</v>
      </c>
      <c r="C6" s="232" t="s">
        <v>151</v>
      </c>
      <c r="D6" s="232"/>
      <c r="E6" s="232"/>
      <c r="F6" s="232"/>
      <c r="G6" s="232"/>
      <c r="H6" s="232"/>
      <c r="I6" s="232"/>
      <c r="J6" s="232"/>
      <c r="K6" s="232"/>
      <c r="L6" s="232"/>
      <c r="M6" s="232"/>
      <c r="N6" s="233"/>
    </row>
    <row r="7" spans="2:16" ht="16.5" thickBot="1" x14ac:dyDescent="0.3">
      <c r="B7" s="11" t="s">
        <v>5</v>
      </c>
      <c r="C7" s="232"/>
      <c r="D7" s="232"/>
      <c r="E7" s="232"/>
      <c r="F7" s="232"/>
      <c r="G7" s="232"/>
      <c r="H7" s="232"/>
      <c r="I7" s="232"/>
      <c r="J7" s="232"/>
      <c r="K7" s="232"/>
      <c r="L7" s="232"/>
      <c r="M7" s="232"/>
      <c r="N7" s="233"/>
    </row>
    <row r="8" spans="2:16" ht="16.5" thickBot="1" x14ac:dyDescent="0.3">
      <c r="B8" s="11" t="s">
        <v>6</v>
      </c>
      <c r="C8" s="232"/>
      <c r="D8" s="232"/>
      <c r="E8" s="232"/>
      <c r="F8" s="232"/>
      <c r="G8" s="232"/>
      <c r="H8" s="232"/>
      <c r="I8" s="232"/>
      <c r="J8" s="232"/>
      <c r="K8" s="232"/>
      <c r="L8" s="232"/>
      <c r="M8" s="232"/>
      <c r="N8" s="233"/>
    </row>
    <row r="9" spans="2:16" ht="16.5" thickBot="1" x14ac:dyDescent="0.3">
      <c r="B9" s="11" t="s">
        <v>7</v>
      </c>
      <c r="C9" s="232"/>
      <c r="D9" s="232"/>
      <c r="E9" s="232"/>
      <c r="F9" s="232"/>
      <c r="G9" s="232"/>
      <c r="H9" s="232"/>
      <c r="I9" s="232"/>
      <c r="J9" s="232"/>
      <c r="K9" s="232"/>
      <c r="L9" s="232"/>
      <c r="M9" s="232"/>
      <c r="N9" s="233"/>
    </row>
    <row r="10" spans="2:16" ht="16.5" thickBot="1" x14ac:dyDescent="0.3">
      <c r="B10" s="11" t="s">
        <v>8</v>
      </c>
      <c r="C10" s="241" t="s">
        <v>305</v>
      </c>
      <c r="D10" s="242"/>
      <c r="E10" s="243"/>
      <c r="F10" s="33"/>
      <c r="G10" s="33"/>
      <c r="H10" s="33"/>
      <c r="I10" s="33"/>
      <c r="J10" s="33"/>
      <c r="K10" s="33"/>
      <c r="L10" s="33"/>
      <c r="M10" s="33"/>
      <c r="N10" s="34"/>
    </row>
    <row r="11" spans="2:16" ht="16.5" thickBot="1" x14ac:dyDescent="0.3">
      <c r="B11" s="13" t="s">
        <v>9</v>
      </c>
      <c r="C11" s="14">
        <v>41977</v>
      </c>
      <c r="D11" s="15"/>
      <c r="E11" s="15"/>
      <c r="F11" s="15"/>
      <c r="G11" s="15"/>
      <c r="H11" s="15"/>
      <c r="I11" s="15"/>
      <c r="J11" s="15"/>
      <c r="K11" s="15"/>
      <c r="L11" s="15"/>
      <c r="M11" s="15"/>
      <c r="N11" s="16"/>
    </row>
    <row r="12" spans="2:16" ht="15.75" x14ac:dyDescent="0.25">
      <c r="B12" s="12"/>
      <c r="C12" s="17"/>
      <c r="D12" s="18"/>
      <c r="E12" s="18"/>
      <c r="F12" s="18"/>
      <c r="G12" s="18"/>
      <c r="H12" s="18"/>
      <c r="I12" s="90"/>
      <c r="J12" s="90"/>
      <c r="K12" s="90"/>
      <c r="L12" s="90"/>
      <c r="M12" s="90"/>
      <c r="N12" s="18"/>
    </row>
    <row r="13" spans="2:16" x14ac:dyDescent="0.25">
      <c r="I13" s="90"/>
      <c r="J13" s="90"/>
      <c r="K13" s="90"/>
      <c r="L13" s="90"/>
      <c r="M13" s="90"/>
      <c r="N13" s="91"/>
    </row>
    <row r="14" spans="2:16" ht="45.75" customHeight="1" x14ac:dyDescent="0.25">
      <c r="B14" s="244" t="s">
        <v>94</v>
      </c>
      <c r="C14" s="244"/>
      <c r="D14" s="142" t="s">
        <v>12</v>
      </c>
      <c r="E14" s="142" t="s">
        <v>13</v>
      </c>
      <c r="F14" s="142" t="s">
        <v>29</v>
      </c>
      <c r="G14" s="285"/>
      <c r="I14" s="37"/>
      <c r="J14" s="37"/>
      <c r="K14" s="37"/>
      <c r="L14" s="37"/>
      <c r="M14" s="37"/>
      <c r="N14" s="91"/>
    </row>
    <row r="15" spans="2:16" x14ac:dyDescent="0.25">
      <c r="B15" s="244"/>
      <c r="C15" s="244"/>
      <c r="D15" s="142">
        <v>16</v>
      </c>
      <c r="E15" s="35">
        <v>1333161620</v>
      </c>
      <c r="F15" s="284">
        <v>490</v>
      </c>
      <c r="G15" s="286"/>
      <c r="I15" s="38"/>
      <c r="J15" s="38"/>
      <c r="K15" s="38"/>
      <c r="L15" s="38"/>
      <c r="M15" s="38"/>
      <c r="N15" s="91"/>
    </row>
    <row r="16" spans="2:16" x14ac:dyDescent="0.25">
      <c r="B16" s="244"/>
      <c r="C16" s="244"/>
      <c r="D16" s="142"/>
      <c r="E16" s="35"/>
      <c r="F16" s="284"/>
      <c r="G16" s="286"/>
      <c r="I16" s="38"/>
      <c r="J16" s="38"/>
      <c r="K16" s="38"/>
      <c r="L16" s="38"/>
      <c r="M16" s="38"/>
      <c r="N16" s="91"/>
    </row>
    <row r="17" spans="1:14" x14ac:dyDescent="0.25">
      <c r="B17" s="244"/>
      <c r="C17" s="244"/>
      <c r="D17" s="142"/>
      <c r="E17" s="35"/>
      <c r="F17" s="284"/>
      <c r="G17" s="286"/>
      <c r="I17" s="38"/>
      <c r="J17" s="38"/>
      <c r="K17" s="38"/>
      <c r="L17" s="38"/>
      <c r="M17" s="38"/>
      <c r="N17" s="91"/>
    </row>
    <row r="18" spans="1:14" x14ac:dyDescent="0.25">
      <c r="B18" s="244"/>
      <c r="C18" s="244"/>
      <c r="D18" s="142"/>
      <c r="E18" s="36"/>
      <c r="F18" s="284"/>
      <c r="G18" s="286"/>
      <c r="H18" s="21"/>
      <c r="I18" s="38"/>
      <c r="J18" s="38"/>
      <c r="K18" s="38"/>
      <c r="L18" s="38"/>
      <c r="M18" s="38"/>
      <c r="N18" s="19"/>
    </row>
    <row r="19" spans="1:14" x14ac:dyDescent="0.25">
      <c r="B19" s="244"/>
      <c r="C19" s="244"/>
      <c r="D19" s="142"/>
      <c r="E19" s="36"/>
      <c r="F19" s="284"/>
      <c r="G19" s="286"/>
      <c r="H19" s="21"/>
      <c r="I19" s="40"/>
      <c r="J19" s="40"/>
      <c r="K19" s="40"/>
      <c r="L19" s="40"/>
      <c r="M19" s="40"/>
      <c r="N19" s="19"/>
    </row>
    <row r="20" spans="1:14" x14ac:dyDescent="0.25">
      <c r="B20" s="244"/>
      <c r="C20" s="244"/>
      <c r="D20" s="142"/>
      <c r="E20" s="36"/>
      <c r="F20" s="284"/>
      <c r="G20" s="286"/>
      <c r="H20" s="21"/>
      <c r="I20" s="90"/>
      <c r="J20" s="90"/>
      <c r="K20" s="90"/>
      <c r="L20" s="90"/>
      <c r="M20" s="90"/>
      <c r="N20" s="19"/>
    </row>
    <row r="21" spans="1:14" x14ac:dyDescent="0.25">
      <c r="B21" s="244"/>
      <c r="C21" s="244"/>
      <c r="D21" s="142"/>
      <c r="E21" s="36"/>
      <c r="F21" s="284"/>
      <c r="G21" s="286"/>
      <c r="H21" s="21"/>
      <c r="I21" s="90"/>
      <c r="J21" s="90"/>
      <c r="K21" s="90"/>
      <c r="L21" s="90"/>
      <c r="M21" s="90"/>
      <c r="N21" s="19"/>
    </row>
    <row r="22" spans="1:14" ht="15.75" thickBot="1" x14ac:dyDescent="0.3">
      <c r="B22" s="245" t="s">
        <v>14</v>
      </c>
      <c r="C22" s="246"/>
      <c r="D22" s="142"/>
      <c r="E22" s="61">
        <f>SUM(E15:E21)</f>
        <v>1333161620</v>
      </c>
      <c r="F22" s="173">
        <f>SUM(F15:F21)</f>
        <v>490</v>
      </c>
      <c r="G22" s="286"/>
      <c r="H22" s="21"/>
      <c r="I22" s="90"/>
      <c r="J22" s="90"/>
      <c r="K22" s="90"/>
      <c r="L22" s="90"/>
      <c r="M22" s="90"/>
      <c r="N22" s="19"/>
    </row>
    <row r="23" spans="1:14" ht="45.75" thickBot="1" x14ac:dyDescent="0.3">
      <c r="A23" s="42"/>
      <c r="B23" s="50" t="s">
        <v>15</v>
      </c>
      <c r="C23" s="50" t="s">
        <v>95</v>
      </c>
      <c r="E23" s="37"/>
      <c r="F23" s="37"/>
      <c r="G23" s="37"/>
      <c r="H23" s="37"/>
      <c r="I23" s="9"/>
      <c r="J23" s="9"/>
      <c r="K23" s="9"/>
      <c r="L23" s="9"/>
      <c r="M23" s="9"/>
    </row>
    <row r="24" spans="1:14" ht="15.75" thickBot="1" x14ac:dyDescent="0.3">
      <c r="A24" s="43">
        <v>1</v>
      </c>
      <c r="C24" s="45">
        <f>+F22*80%</f>
        <v>392</v>
      </c>
      <c r="D24" s="41"/>
      <c r="E24" s="44">
        <f>E22</f>
        <v>1333161620</v>
      </c>
      <c r="F24" s="39"/>
      <c r="G24" s="39"/>
      <c r="H24" s="39"/>
      <c r="I24" s="22"/>
      <c r="J24" s="22"/>
      <c r="K24" s="22"/>
      <c r="L24" s="22"/>
      <c r="M24" s="22"/>
    </row>
    <row r="25" spans="1:14" x14ac:dyDescent="0.25">
      <c r="A25" s="83"/>
      <c r="C25" s="84"/>
      <c r="D25" s="38"/>
      <c r="E25" s="85"/>
      <c r="F25" s="39"/>
      <c r="G25" s="39"/>
      <c r="H25" s="39"/>
      <c r="I25" s="22"/>
      <c r="J25" s="22"/>
      <c r="K25" s="22"/>
      <c r="L25" s="22"/>
      <c r="M25" s="22"/>
    </row>
    <row r="26" spans="1:14" x14ac:dyDescent="0.25">
      <c r="A26" s="83"/>
      <c r="C26" s="84"/>
      <c r="D26" s="38"/>
      <c r="E26" s="85"/>
      <c r="F26" s="39"/>
      <c r="G26" s="39"/>
      <c r="H26" s="39"/>
      <c r="I26" s="22"/>
      <c r="J26" s="22"/>
      <c r="K26" s="22"/>
      <c r="L26" s="22"/>
      <c r="M26" s="22"/>
    </row>
    <row r="27" spans="1:14" x14ac:dyDescent="0.25">
      <c r="A27" s="83"/>
      <c r="B27" s="105" t="s">
        <v>127</v>
      </c>
      <c r="C27" s="87"/>
      <c r="D27" s="87"/>
      <c r="E27" s="87"/>
      <c r="F27" s="87"/>
      <c r="G27" s="87"/>
      <c r="H27" s="87"/>
      <c r="I27" s="90"/>
      <c r="J27" s="90"/>
      <c r="K27" s="90"/>
      <c r="L27" s="90"/>
      <c r="M27" s="90"/>
      <c r="N27" s="91"/>
    </row>
    <row r="28" spans="1:14" x14ac:dyDescent="0.25">
      <c r="A28" s="83"/>
      <c r="B28" s="87"/>
      <c r="C28" s="87"/>
      <c r="D28" s="87"/>
      <c r="E28" s="87"/>
      <c r="F28" s="87"/>
      <c r="G28" s="87"/>
      <c r="H28" s="87"/>
      <c r="I28" s="90"/>
      <c r="J28" s="90"/>
      <c r="K28" s="90"/>
      <c r="L28" s="90"/>
      <c r="M28" s="90"/>
      <c r="N28" s="91"/>
    </row>
    <row r="29" spans="1:14" x14ac:dyDescent="0.25">
      <c r="A29" s="83"/>
      <c r="B29" s="108" t="s">
        <v>32</v>
      </c>
      <c r="C29" s="108" t="s">
        <v>128</v>
      </c>
      <c r="D29" s="108" t="s">
        <v>129</v>
      </c>
      <c r="E29" s="87"/>
      <c r="F29" s="87"/>
      <c r="G29" s="87"/>
      <c r="H29" s="87"/>
      <c r="I29" s="90"/>
      <c r="J29" s="90"/>
      <c r="K29" s="90"/>
      <c r="L29" s="90"/>
      <c r="M29" s="90"/>
      <c r="N29" s="91"/>
    </row>
    <row r="30" spans="1:14" x14ac:dyDescent="0.25">
      <c r="A30" s="83"/>
      <c r="B30" s="104" t="s">
        <v>130</v>
      </c>
      <c r="C30" s="104"/>
      <c r="D30" s="104" t="s">
        <v>156</v>
      </c>
      <c r="E30" s="87"/>
      <c r="F30" s="87"/>
      <c r="G30" s="87"/>
      <c r="H30" s="87"/>
      <c r="I30" s="90"/>
      <c r="J30" s="90"/>
      <c r="K30" s="90"/>
      <c r="L30" s="90"/>
      <c r="M30" s="90"/>
      <c r="N30" s="91"/>
    </row>
    <row r="31" spans="1:14" x14ac:dyDescent="0.25">
      <c r="A31" s="83"/>
      <c r="B31" s="104" t="s">
        <v>131</v>
      </c>
      <c r="C31" s="104" t="s">
        <v>156</v>
      </c>
      <c r="D31" s="104"/>
      <c r="E31" s="87"/>
      <c r="F31" s="87"/>
      <c r="G31" s="87"/>
      <c r="H31" s="87"/>
      <c r="I31" s="90"/>
      <c r="J31" s="90"/>
      <c r="K31" s="90"/>
      <c r="L31" s="90"/>
      <c r="M31" s="90"/>
      <c r="N31" s="91"/>
    </row>
    <row r="32" spans="1:14" x14ac:dyDescent="0.25">
      <c r="A32" s="83"/>
      <c r="B32" s="104" t="s">
        <v>132</v>
      </c>
      <c r="C32" s="104" t="s">
        <v>156</v>
      </c>
      <c r="D32" s="104"/>
      <c r="E32" s="87"/>
      <c r="F32" s="87"/>
      <c r="G32" s="87"/>
      <c r="H32" s="87"/>
      <c r="I32" s="90"/>
      <c r="J32" s="90"/>
      <c r="K32" s="90"/>
      <c r="L32" s="90"/>
      <c r="M32" s="90"/>
      <c r="N32" s="91"/>
    </row>
    <row r="33" spans="1:17" x14ac:dyDescent="0.25">
      <c r="A33" s="83"/>
      <c r="B33" s="104" t="s">
        <v>133</v>
      </c>
      <c r="C33" s="104"/>
      <c r="D33" s="104" t="s">
        <v>156</v>
      </c>
      <c r="E33" s="87"/>
      <c r="F33" s="87"/>
      <c r="G33" s="87"/>
      <c r="H33" s="87"/>
      <c r="I33" s="90"/>
      <c r="J33" s="90"/>
      <c r="K33" s="90"/>
      <c r="L33" s="90"/>
      <c r="M33" s="90"/>
      <c r="N33" s="91"/>
    </row>
    <row r="34" spans="1:17" x14ac:dyDescent="0.25">
      <c r="A34" s="83"/>
      <c r="B34" s="87"/>
      <c r="C34" s="87"/>
      <c r="D34" s="87"/>
      <c r="E34" s="87"/>
      <c r="F34" s="87"/>
      <c r="G34" s="87"/>
      <c r="H34" s="87"/>
      <c r="I34" s="90"/>
      <c r="J34" s="90"/>
      <c r="K34" s="90"/>
      <c r="L34" s="90"/>
      <c r="M34" s="90"/>
      <c r="N34" s="91"/>
    </row>
    <row r="35" spans="1:17" x14ac:dyDescent="0.25">
      <c r="A35" s="83"/>
      <c r="B35" s="87"/>
      <c r="C35" s="87"/>
      <c r="D35" s="87"/>
      <c r="E35" s="87"/>
      <c r="F35" s="87"/>
      <c r="G35" s="87"/>
      <c r="H35" s="87"/>
      <c r="I35" s="90"/>
      <c r="J35" s="90"/>
      <c r="K35" s="90"/>
      <c r="L35" s="90"/>
      <c r="M35" s="90"/>
      <c r="N35" s="91"/>
    </row>
    <row r="36" spans="1:17" x14ac:dyDescent="0.25">
      <c r="A36" s="83"/>
      <c r="B36" s="105" t="s">
        <v>134</v>
      </c>
      <c r="C36" s="87"/>
      <c r="D36" s="87"/>
      <c r="E36" s="87"/>
      <c r="F36" s="87"/>
      <c r="G36" s="87"/>
      <c r="H36" s="87"/>
      <c r="I36" s="90"/>
      <c r="J36" s="90"/>
      <c r="K36" s="90"/>
      <c r="L36" s="90"/>
      <c r="M36" s="90"/>
      <c r="N36" s="91"/>
    </row>
    <row r="37" spans="1:17" x14ac:dyDescent="0.25">
      <c r="A37" s="83"/>
      <c r="B37" s="87"/>
      <c r="C37" s="87"/>
      <c r="D37" s="87"/>
      <c r="E37" s="87"/>
      <c r="F37" s="87"/>
      <c r="G37" s="87"/>
      <c r="H37" s="87"/>
      <c r="I37" s="90"/>
      <c r="J37" s="90"/>
      <c r="K37" s="90"/>
      <c r="L37" s="90"/>
      <c r="M37" s="90"/>
      <c r="N37" s="91"/>
    </row>
    <row r="38" spans="1:17" x14ac:dyDescent="0.25">
      <c r="A38" s="83"/>
      <c r="B38" s="87"/>
      <c r="C38" s="87"/>
      <c r="D38" s="87"/>
      <c r="E38" s="87"/>
      <c r="F38" s="87"/>
      <c r="G38" s="87"/>
      <c r="H38" s="87"/>
      <c r="I38" s="90"/>
      <c r="J38" s="90"/>
      <c r="K38" s="90"/>
      <c r="L38" s="90"/>
      <c r="M38" s="90"/>
      <c r="N38" s="91"/>
    </row>
    <row r="39" spans="1:17" x14ac:dyDescent="0.25">
      <c r="A39" s="83"/>
      <c r="B39" s="108" t="s">
        <v>32</v>
      </c>
      <c r="C39" s="108" t="s">
        <v>56</v>
      </c>
      <c r="D39" s="107" t="s">
        <v>50</v>
      </c>
      <c r="E39" s="107" t="s">
        <v>16</v>
      </c>
      <c r="F39" s="87"/>
      <c r="G39" s="87"/>
      <c r="H39" s="87"/>
      <c r="I39" s="90"/>
      <c r="J39" s="90"/>
      <c r="K39" s="90"/>
      <c r="L39" s="90"/>
      <c r="M39" s="90"/>
      <c r="N39" s="91"/>
    </row>
    <row r="40" spans="1:17" ht="28.5" x14ac:dyDescent="0.25">
      <c r="A40" s="83"/>
      <c r="B40" s="88" t="s">
        <v>135</v>
      </c>
      <c r="C40" s="89">
        <v>40</v>
      </c>
      <c r="D40" s="161">
        <f>+D129</f>
        <v>0</v>
      </c>
      <c r="E40" s="224">
        <f>+D40+D41</f>
        <v>35</v>
      </c>
      <c r="F40" s="87"/>
      <c r="G40" s="87"/>
      <c r="H40" s="87"/>
      <c r="I40" s="90"/>
      <c r="J40" s="90"/>
      <c r="K40" s="90"/>
      <c r="L40" s="90"/>
      <c r="M40" s="90"/>
      <c r="N40" s="91"/>
    </row>
    <row r="41" spans="1:17" ht="42.75" x14ac:dyDescent="0.25">
      <c r="A41" s="83"/>
      <c r="B41" s="88" t="s">
        <v>136</v>
      </c>
      <c r="C41" s="89">
        <v>60</v>
      </c>
      <c r="D41" s="141">
        <f>+D130</f>
        <v>35</v>
      </c>
      <c r="E41" s="225"/>
      <c r="F41" s="87"/>
      <c r="G41" s="87"/>
      <c r="H41" s="87"/>
      <c r="I41" s="90"/>
      <c r="J41" s="90"/>
      <c r="K41" s="90"/>
      <c r="L41" s="90"/>
      <c r="M41" s="90"/>
      <c r="N41" s="91"/>
    </row>
    <row r="42" spans="1:17" x14ac:dyDescent="0.25">
      <c r="A42" s="83"/>
      <c r="C42" s="84"/>
      <c r="D42" s="38"/>
      <c r="E42" s="85"/>
      <c r="F42" s="39"/>
      <c r="G42" s="39"/>
      <c r="H42" s="39"/>
      <c r="I42" s="22"/>
      <c r="J42" s="22"/>
      <c r="K42" s="22"/>
      <c r="L42" s="22"/>
      <c r="M42" s="22"/>
    </row>
    <row r="43" spans="1:17" x14ac:dyDescent="0.25">
      <c r="A43" s="83"/>
      <c r="C43" s="84"/>
      <c r="D43" s="38"/>
      <c r="E43" s="85"/>
      <c r="F43" s="39"/>
      <c r="G43" s="39"/>
      <c r="H43" s="39"/>
      <c r="I43" s="22"/>
      <c r="J43" s="22"/>
      <c r="K43" s="22"/>
      <c r="L43" s="22"/>
      <c r="M43" s="22"/>
    </row>
    <row r="44" spans="1:17" ht="24" customHeight="1" x14ac:dyDescent="0.25">
      <c r="A44" s="83"/>
      <c r="C44" s="84"/>
      <c r="D44" s="38"/>
      <c r="E44" s="85"/>
      <c r="F44" s="39"/>
      <c r="G44" s="39"/>
      <c r="H44" s="39"/>
      <c r="I44" s="22"/>
      <c r="J44" s="22"/>
      <c r="K44" s="22"/>
      <c r="L44" s="22"/>
      <c r="M44" s="226" t="s">
        <v>34</v>
      </c>
      <c r="N44" s="226"/>
    </row>
    <row r="45" spans="1:17" ht="27.75" customHeight="1" thickBot="1" x14ac:dyDescent="0.3">
      <c r="M45" s="227"/>
      <c r="N45" s="227"/>
    </row>
    <row r="46" spans="1:17" x14ac:dyDescent="0.25">
      <c r="B46" s="105" t="s">
        <v>149</v>
      </c>
      <c r="M46" s="62"/>
      <c r="N46" s="62"/>
    </row>
    <row r="47" spans="1:17" ht="15.75" thickBot="1" x14ac:dyDescent="0.3">
      <c r="M47" s="62"/>
      <c r="N47" s="62"/>
    </row>
    <row r="48" spans="1:17" s="90" customFormat="1" ht="109.5" customHeight="1" x14ac:dyDescent="0.25">
      <c r="B48" s="101" t="s">
        <v>137</v>
      </c>
      <c r="C48" s="101" t="s">
        <v>138</v>
      </c>
      <c r="D48" s="101" t="s">
        <v>139</v>
      </c>
      <c r="E48" s="101" t="s">
        <v>44</v>
      </c>
      <c r="F48" s="101" t="s">
        <v>22</v>
      </c>
      <c r="G48" s="101" t="s">
        <v>96</v>
      </c>
      <c r="H48" s="101" t="s">
        <v>17</v>
      </c>
      <c r="I48" s="101" t="s">
        <v>10</v>
      </c>
      <c r="J48" s="101" t="s">
        <v>30</v>
      </c>
      <c r="K48" s="101" t="s">
        <v>59</v>
      </c>
      <c r="L48" s="101" t="s">
        <v>20</v>
      </c>
      <c r="M48" s="86" t="s">
        <v>26</v>
      </c>
      <c r="N48" s="101" t="s">
        <v>140</v>
      </c>
      <c r="O48" s="101" t="s">
        <v>35</v>
      </c>
      <c r="P48" s="102" t="s">
        <v>11</v>
      </c>
      <c r="Q48" s="102" t="s">
        <v>19</v>
      </c>
    </row>
    <row r="49" spans="1:26" s="96" customFormat="1" ht="120" x14ac:dyDescent="0.25">
      <c r="A49" s="46">
        <v>1</v>
      </c>
      <c r="B49" s="97" t="s">
        <v>152</v>
      </c>
      <c r="C49" s="98" t="s">
        <v>243</v>
      </c>
      <c r="D49" s="97" t="s">
        <v>153</v>
      </c>
      <c r="E49" s="147" t="s">
        <v>330</v>
      </c>
      <c r="F49" s="93" t="s">
        <v>128</v>
      </c>
      <c r="G49" s="155">
        <v>0</v>
      </c>
      <c r="H49" s="100">
        <v>41201</v>
      </c>
      <c r="I49" s="94">
        <v>41255</v>
      </c>
      <c r="J49" s="94" t="s">
        <v>129</v>
      </c>
      <c r="K49" s="147">
        <v>0</v>
      </c>
      <c r="L49" s="147">
        <v>2</v>
      </c>
      <c r="M49" s="147">
        <v>520</v>
      </c>
      <c r="N49" s="92">
        <f>+M49*G49</f>
        <v>0</v>
      </c>
      <c r="O49" s="26">
        <v>296772840</v>
      </c>
      <c r="P49" s="26">
        <v>8</v>
      </c>
      <c r="Q49" s="135" t="s">
        <v>336</v>
      </c>
      <c r="R49" s="95"/>
      <c r="S49" s="95"/>
      <c r="T49" s="95"/>
      <c r="U49" s="95"/>
      <c r="V49" s="95"/>
      <c r="W49" s="95"/>
      <c r="X49" s="95"/>
      <c r="Y49" s="95"/>
      <c r="Z49" s="95"/>
    </row>
    <row r="50" spans="1:26" s="96" customFormat="1" ht="409.5" x14ac:dyDescent="0.25">
      <c r="A50" s="46">
        <f>+A49+1</f>
        <v>2</v>
      </c>
      <c r="B50" s="97" t="s">
        <v>152</v>
      </c>
      <c r="C50" s="98" t="s">
        <v>243</v>
      </c>
      <c r="D50" s="97" t="s">
        <v>153</v>
      </c>
      <c r="E50" s="147" t="s">
        <v>331</v>
      </c>
      <c r="F50" s="93" t="s">
        <v>128</v>
      </c>
      <c r="G50" s="93">
        <v>0</v>
      </c>
      <c r="H50" s="100">
        <v>41246</v>
      </c>
      <c r="I50" s="94">
        <v>41912</v>
      </c>
      <c r="J50" s="94" t="s">
        <v>129</v>
      </c>
      <c r="K50" s="147">
        <v>8</v>
      </c>
      <c r="L50" s="147">
        <v>13</v>
      </c>
      <c r="M50" s="147">
        <v>520</v>
      </c>
      <c r="N50" s="92">
        <v>0</v>
      </c>
      <c r="O50" s="26">
        <v>2046217940</v>
      </c>
      <c r="P50" s="26">
        <v>9</v>
      </c>
      <c r="Q50" s="135" t="s">
        <v>338</v>
      </c>
      <c r="R50" s="95"/>
      <c r="S50" s="95"/>
      <c r="T50" s="95"/>
      <c r="U50" s="95"/>
      <c r="V50" s="95"/>
      <c r="W50" s="95"/>
      <c r="X50" s="95"/>
      <c r="Y50" s="95"/>
      <c r="Z50" s="95"/>
    </row>
    <row r="51" spans="1:26" s="96" customFormat="1" x14ac:dyDescent="0.25">
      <c r="A51" s="46"/>
      <c r="B51" s="145" t="s">
        <v>16</v>
      </c>
      <c r="C51" s="98"/>
      <c r="D51" s="97"/>
      <c r="E51" s="92"/>
      <c r="F51" s="93"/>
      <c r="G51" s="93"/>
      <c r="H51" s="93"/>
      <c r="I51" s="94"/>
      <c r="J51" s="94"/>
      <c r="K51" s="99">
        <f>SUM(K49:K50)</f>
        <v>8</v>
      </c>
      <c r="L51" s="99">
        <f>SUM(L49:L50)</f>
        <v>15</v>
      </c>
      <c r="M51" s="163">
        <f>SUM(M49:M50)</f>
        <v>1040</v>
      </c>
      <c r="N51" s="99">
        <f>SUM(N49:N50)</f>
        <v>0</v>
      </c>
      <c r="O51" s="26"/>
      <c r="P51" s="26"/>
      <c r="Q51" s="136"/>
    </row>
    <row r="52" spans="1:26" s="29" customFormat="1" x14ac:dyDescent="0.25">
      <c r="E52" s="30"/>
    </row>
    <row r="53" spans="1:26" s="29" customFormat="1" x14ac:dyDescent="0.25">
      <c r="B53" s="236" t="s">
        <v>28</v>
      </c>
      <c r="C53" s="236" t="s">
        <v>27</v>
      </c>
      <c r="D53" s="238" t="s">
        <v>33</v>
      </c>
      <c r="E53" s="238"/>
    </row>
    <row r="54" spans="1:26" s="29" customFormat="1" x14ac:dyDescent="0.25">
      <c r="B54" s="237"/>
      <c r="C54" s="237"/>
      <c r="D54" s="143" t="s">
        <v>23</v>
      </c>
      <c r="E54" s="59" t="s">
        <v>24</v>
      </c>
    </row>
    <row r="55" spans="1:26" s="29" customFormat="1" ht="30.6" customHeight="1" x14ac:dyDescent="0.25">
      <c r="B55" s="56" t="s">
        <v>21</v>
      </c>
      <c r="C55" s="57">
        <f>+K51</f>
        <v>8</v>
      </c>
      <c r="D55" s="55"/>
      <c r="E55" s="55" t="s">
        <v>156</v>
      </c>
      <c r="F55" s="31"/>
      <c r="G55" s="31"/>
      <c r="H55" s="31"/>
      <c r="I55" s="31"/>
      <c r="J55" s="31"/>
      <c r="K55" s="31"/>
      <c r="L55" s="31"/>
      <c r="M55" s="31"/>
    </row>
    <row r="56" spans="1:26" s="29" customFormat="1" ht="30" customHeight="1" x14ac:dyDescent="0.25">
      <c r="B56" s="56" t="s">
        <v>25</v>
      </c>
      <c r="C56" s="57">
        <f>+M51</f>
        <v>1040</v>
      </c>
      <c r="D56" s="55" t="s">
        <v>156</v>
      </c>
      <c r="E56" s="55"/>
    </row>
    <row r="57" spans="1:26" s="29" customFormat="1" x14ac:dyDescent="0.25">
      <c r="B57" s="32"/>
      <c r="C57" s="239"/>
      <c r="D57" s="239"/>
      <c r="E57" s="239"/>
      <c r="F57" s="239"/>
      <c r="G57" s="239"/>
      <c r="H57" s="239"/>
      <c r="I57" s="239"/>
      <c r="J57" s="239"/>
      <c r="K57" s="239"/>
      <c r="L57" s="239"/>
      <c r="M57" s="239"/>
      <c r="N57" s="239"/>
    </row>
    <row r="58" spans="1:26" ht="28.15" customHeight="1" thickBot="1" x14ac:dyDescent="0.3"/>
    <row r="59" spans="1:26" ht="27" thickBot="1" x14ac:dyDescent="0.3">
      <c r="B59" s="240" t="s">
        <v>97</v>
      </c>
      <c r="C59" s="240"/>
      <c r="D59" s="240"/>
      <c r="E59" s="240"/>
      <c r="F59" s="240"/>
      <c r="G59" s="240"/>
      <c r="H59" s="240"/>
      <c r="I59" s="240"/>
      <c r="J59" s="240"/>
      <c r="K59" s="240"/>
      <c r="L59" s="240"/>
      <c r="M59" s="240"/>
      <c r="N59" s="240"/>
    </row>
    <row r="62" spans="1:26" ht="109.5" customHeight="1" x14ac:dyDescent="0.25">
      <c r="B62" s="103" t="s">
        <v>141</v>
      </c>
      <c r="C62" s="65" t="s">
        <v>2</v>
      </c>
      <c r="D62" s="65" t="s">
        <v>99</v>
      </c>
      <c r="E62" s="65" t="s">
        <v>98</v>
      </c>
      <c r="F62" s="65" t="s">
        <v>100</v>
      </c>
      <c r="G62" s="65" t="s">
        <v>101</v>
      </c>
      <c r="H62" s="65" t="s">
        <v>102</v>
      </c>
      <c r="I62" s="65" t="s">
        <v>103</v>
      </c>
      <c r="J62" s="65" t="s">
        <v>104</v>
      </c>
      <c r="K62" s="65" t="s">
        <v>105</v>
      </c>
      <c r="L62" s="65" t="s">
        <v>106</v>
      </c>
      <c r="M62" s="80" t="s">
        <v>107</v>
      </c>
      <c r="N62" s="80" t="s">
        <v>108</v>
      </c>
      <c r="O62" s="247" t="s">
        <v>3</v>
      </c>
      <c r="P62" s="248"/>
      <c r="Q62" s="65" t="s">
        <v>18</v>
      </c>
    </row>
    <row r="63" spans="1:26" x14ac:dyDescent="0.25">
      <c r="B63" s="2" t="s">
        <v>251</v>
      </c>
      <c r="C63" s="2" t="s">
        <v>251</v>
      </c>
      <c r="D63" s="4" t="s">
        <v>252</v>
      </c>
      <c r="E63" s="4">
        <v>310</v>
      </c>
      <c r="F63" s="3" t="s">
        <v>228</v>
      </c>
      <c r="G63" s="3" t="s">
        <v>228</v>
      </c>
      <c r="H63" s="3" t="s">
        <v>128</v>
      </c>
      <c r="I63" s="81" t="s">
        <v>228</v>
      </c>
      <c r="J63" s="81" t="s">
        <v>128</v>
      </c>
      <c r="K63" s="104" t="s">
        <v>128</v>
      </c>
      <c r="L63" s="104" t="s">
        <v>128</v>
      </c>
      <c r="M63" s="104" t="s">
        <v>128</v>
      </c>
      <c r="N63" s="104" t="s">
        <v>129</v>
      </c>
      <c r="O63" s="230"/>
      <c r="P63" s="231"/>
      <c r="Q63" s="104" t="s">
        <v>128</v>
      </c>
    </row>
    <row r="64" spans="1:26" x14ac:dyDescent="0.25">
      <c r="B64" s="2" t="s">
        <v>251</v>
      </c>
      <c r="C64" s="2" t="s">
        <v>251</v>
      </c>
      <c r="D64" s="4" t="s">
        <v>253</v>
      </c>
      <c r="E64" s="4">
        <v>180</v>
      </c>
      <c r="F64" s="3" t="s">
        <v>228</v>
      </c>
      <c r="G64" s="3" t="s">
        <v>228</v>
      </c>
      <c r="H64" s="3" t="s">
        <v>128</v>
      </c>
      <c r="I64" s="81" t="s">
        <v>228</v>
      </c>
      <c r="J64" s="81" t="s">
        <v>128</v>
      </c>
      <c r="K64" s="104" t="s">
        <v>128</v>
      </c>
      <c r="L64" s="104" t="s">
        <v>128</v>
      </c>
      <c r="M64" s="104" t="s">
        <v>128</v>
      </c>
      <c r="N64" s="104" t="s">
        <v>129</v>
      </c>
      <c r="O64" s="230"/>
      <c r="P64" s="231"/>
      <c r="Q64" s="104" t="s">
        <v>128</v>
      </c>
    </row>
    <row r="65" spans="2:17" x14ac:dyDescent="0.25">
      <c r="B65" s="8" t="s">
        <v>1</v>
      </c>
    </row>
    <row r="66" spans="2:17" x14ac:dyDescent="0.25">
      <c r="B66" s="8" t="s">
        <v>36</v>
      </c>
    </row>
    <row r="67" spans="2:17" x14ac:dyDescent="0.25">
      <c r="B67" s="8" t="s">
        <v>60</v>
      </c>
    </row>
    <row r="69" spans="2:17" ht="15.75" thickBot="1" x14ac:dyDescent="0.3"/>
    <row r="70" spans="2:17" ht="27" thickBot="1" x14ac:dyDescent="0.3">
      <c r="B70" s="249" t="s">
        <v>37</v>
      </c>
      <c r="C70" s="250"/>
      <c r="D70" s="250"/>
      <c r="E70" s="250"/>
      <c r="F70" s="250"/>
      <c r="G70" s="250"/>
      <c r="H70" s="250"/>
      <c r="I70" s="250"/>
      <c r="J70" s="250"/>
      <c r="K70" s="250"/>
      <c r="L70" s="250"/>
      <c r="M70" s="250"/>
      <c r="N70" s="251"/>
    </row>
    <row r="75" spans="2:17" ht="76.5" customHeight="1" x14ac:dyDescent="0.25">
      <c r="B75" s="103" t="s">
        <v>0</v>
      </c>
      <c r="C75" s="103" t="s">
        <v>38</v>
      </c>
      <c r="D75" s="103" t="s">
        <v>39</v>
      </c>
      <c r="E75" s="103" t="s">
        <v>109</v>
      </c>
      <c r="F75" s="103" t="s">
        <v>111</v>
      </c>
      <c r="G75" s="103" t="s">
        <v>112</v>
      </c>
      <c r="H75" s="103" t="s">
        <v>113</v>
      </c>
      <c r="I75" s="103" t="s">
        <v>110</v>
      </c>
      <c r="J75" s="247" t="s">
        <v>114</v>
      </c>
      <c r="K75" s="252"/>
      <c r="L75" s="248"/>
      <c r="M75" s="103" t="s">
        <v>115</v>
      </c>
      <c r="N75" s="103" t="s">
        <v>40</v>
      </c>
      <c r="O75" s="103" t="s">
        <v>41</v>
      </c>
      <c r="P75" s="247" t="s">
        <v>3</v>
      </c>
      <c r="Q75" s="248"/>
    </row>
    <row r="76" spans="2:17" ht="60.75" customHeight="1" x14ac:dyDescent="0.25">
      <c r="B76" s="152" t="s">
        <v>42</v>
      </c>
      <c r="C76" s="151" t="s">
        <v>254</v>
      </c>
      <c r="D76" s="152" t="s">
        <v>259</v>
      </c>
      <c r="E76" s="2">
        <v>56056386</v>
      </c>
      <c r="F76" s="152" t="s">
        <v>167</v>
      </c>
      <c r="G76" s="2" t="s">
        <v>182</v>
      </c>
      <c r="H76" s="2" t="s">
        <v>260</v>
      </c>
      <c r="I76" s="4" t="s">
        <v>332</v>
      </c>
      <c r="J76" s="157" t="s">
        <v>247</v>
      </c>
      <c r="K76" s="158" t="s">
        <v>261</v>
      </c>
      <c r="L76" s="158" t="s">
        <v>258</v>
      </c>
      <c r="M76" s="104" t="s">
        <v>128</v>
      </c>
      <c r="N76" s="104" t="s">
        <v>128</v>
      </c>
      <c r="O76" s="104" t="s">
        <v>128</v>
      </c>
      <c r="P76" s="229" t="s">
        <v>262</v>
      </c>
      <c r="Q76" s="229"/>
    </row>
    <row r="77" spans="2:17" ht="60.75" customHeight="1" x14ac:dyDescent="0.25">
      <c r="B77" s="140" t="s">
        <v>42</v>
      </c>
      <c r="C77" s="151" t="s">
        <v>254</v>
      </c>
      <c r="D77" s="152" t="s">
        <v>255</v>
      </c>
      <c r="E77" s="2">
        <v>40797964</v>
      </c>
      <c r="F77" s="152" t="s">
        <v>256</v>
      </c>
      <c r="G77" s="2" t="s">
        <v>239</v>
      </c>
      <c r="H77" s="2" t="s">
        <v>257</v>
      </c>
      <c r="I77" s="4" t="s">
        <v>248</v>
      </c>
      <c r="J77" s="174" t="s">
        <v>184</v>
      </c>
      <c r="K77" s="175" t="s">
        <v>272</v>
      </c>
      <c r="L77" s="175" t="s">
        <v>333</v>
      </c>
      <c r="M77" s="104" t="s">
        <v>128</v>
      </c>
      <c r="N77" s="104" t="s">
        <v>128</v>
      </c>
      <c r="O77" s="104" t="s">
        <v>128</v>
      </c>
      <c r="P77" s="229"/>
      <c r="Q77" s="229"/>
    </row>
    <row r="78" spans="2:17" ht="33.6" customHeight="1" x14ac:dyDescent="0.25">
      <c r="B78" s="152" t="s">
        <v>43</v>
      </c>
      <c r="C78" s="152" t="s">
        <v>254</v>
      </c>
      <c r="D78" s="2" t="s">
        <v>263</v>
      </c>
      <c r="E78" s="2">
        <v>56057998</v>
      </c>
      <c r="F78" s="2" t="s">
        <v>265</v>
      </c>
      <c r="G78" s="152" t="s">
        <v>264</v>
      </c>
      <c r="H78" s="2" t="s">
        <v>266</v>
      </c>
      <c r="I78" s="4">
        <v>118078</v>
      </c>
      <c r="J78" s="152" t="s">
        <v>267</v>
      </c>
      <c r="K78" s="82" t="s">
        <v>268</v>
      </c>
      <c r="L78" s="82" t="s">
        <v>269</v>
      </c>
      <c r="M78" s="104" t="s">
        <v>128</v>
      </c>
      <c r="N78" s="104" t="s">
        <v>128</v>
      </c>
      <c r="O78" s="104" t="s">
        <v>128</v>
      </c>
      <c r="P78" s="230"/>
      <c r="Q78" s="231"/>
    </row>
    <row r="79" spans="2:17" ht="33.6" customHeight="1" x14ac:dyDescent="0.25">
      <c r="B79" s="152" t="s">
        <v>43</v>
      </c>
      <c r="C79" s="152" t="s">
        <v>254</v>
      </c>
      <c r="D79" s="152" t="s">
        <v>270</v>
      </c>
      <c r="E79" s="2">
        <v>40938669</v>
      </c>
      <c r="F79" s="2" t="s">
        <v>175</v>
      </c>
      <c r="G79" s="152" t="s">
        <v>334</v>
      </c>
      <c r="H79" s="2" t="s">
        <v>228</v>
      </c>
      <c r="I79" s="4">
        <v>110916</v>
      </c>
      <c r="J79" s="152" t="s">
        <v>249</v>
      </c>
      <c r="K79" s="82" t="s">
        <v>272</v>
      </c>
      <c r="L79" s="82" t="s">
        <v>269</v>
      </c>
      <c r="M79" s="104" t="s">
        <v>128</v>
      </c>
      <c r="N79" s="104" t="s">
        <v>128</v>
      </c>
      <c r="O79" s="104" t="s">
        <v>129</v>
      </c>
      <c r="P79" s="253" t="s">
        <v>271</v>
      </c>
      <c r="Q79" s="254"/>
    </row>
    <row r="81" spans="1:26" ht="15.75" thickBot="1" x14ac:dyDescent="0.3"/>
    <row r="82" spans="1:26" ht="27" thickBot="1" x14ac:dyDescent="0.3">
      <c r="B82" s="249" t="s">
        <v>45</v>
      </c>
      <c r="C82" s="250"/>
      <c r="D82" s="250"/>
      <c r="E82" s="250"/>
      <c r="F82" s="250"/>
      <c r="G82" s="250"/>
      <c r="H82" s="250"/>
      <c r="I82" s="250"/>
      <c r="J82" s="250"/>
      <c r="K82" s="250"/>
      <c r="L82" s="250"/>
      <c r="M82" s="250"/>
      <c r="N82" s="251"/>
    </row>
    <row r="85" spans="1:26" ht="46.15" customHeight="1" x14ac:dyDescent="0.25">
      <c r="B85" s="65" t="s">
        <v>32</v>
      </c>
      <c r="C85" s="65" t="s">
        <v>46</v>
      </c>
      <c r="D85" s="247" t="s">
        <v>3</v>
      </c>
      <c r="E85" s="248"/>
    </row>
    <row r="86" spans="1:26" ht="46.9" customHeight="1" x14ac:dyDescent="0.25">
      <c r="B86" s="66" t="s">
        <v>116</v>
      </c>
      <c r="C86" s="104" t="s">
        <v>129</v>
      </c>
      <c r="D86" s="228" t="s">
        <v>314</v>
      </c>
      <c r="E86" s="228"/>
    </row>
    <row r="89" spans="1:26" ht="26.25" x14ac:dyDescent="0.25">
      <c r="B89" s="234" t="s">
        <v>62</v>
      </c>
      <c r="C89" s="235"/>
      <c r="D89" s="235"/>
      <c r="E89" s="235"/>
      <c r="F89" s="235"/>
      <c r="G89" s="235"/>
      <c r="H89" s="235"/>
      <c r="I89" s="235"/>
      <c r="J89" s="235"/>
      <c r="K89" s="235"/>
      <c r="L89" s="235"/>
      <c r="M89" s="235"/>
      <c r="N89" s="235"/>
      <c r="O89" s="235"/>
      <c r="P89" s="235"/>
    </row>
    <row r="91" spans="1:26" ht="15.75" thickBot="1" x14ac:dyDescent="0.3"/>
    <row r="92" spans="1:26" ht="27" thickBot="1" x14ac:dyDescent="0.3">
      <c r="B92" s="249" t="s">
        <v>52</v>
      </c>
      <c r="C92" s="250"/>
      <c r="D92" s="250"/>
      <c r="E92" s="250"/>
      <c r="F92" s="250"/>
      <c r="G92" s="250"/>
      <c r="H92" s="250"/>
      <c r="I92" s="250"/>
      <c r="J92" s="250"/>
      <c r="K92" s="250"/>
      <c r="L92" s="250"/>
      <c r="M92" s="250"/>
      <c r="N92" s="251"/>
    </row>
    <row r="94" spans="1:26" ht="15.75" thickBot="1" x14ac:dyDescent="0.3">
      <c r="M94" s="62"/>
      <c r="N94" s="62"/>
    </row>
    <row r="95" spans="1:26" s="90" customFormat="1" ht="109.5" customHeight="1" x14ac:dyDescent="0.25">
      <c r="B95" s="101" t="s">
        <v>137</v>
      </c>
      <c r="C95" s="101" t="s">
        <v>138</v>
      </c>
      <c r="D95" s="101" t="s">
        <v>139</v>
      </c>
      <c r="E95" s="101" t="s">
        <v>44</v>
      </c>
      <c r="F95" s="101" t="s">
        <v>22</v>
      </c>
      <c r="G95" s="101" t="s">
        <v>96</v>
      </c>
      <c r="H95" s="101" t="s">
        <v>17</v>
      </c>
      <c r="I95" s="101" t="s">
        <v>10</v>
      </c>
      <c r="J95" s="101" t="s">
        <v>30</v>
      </c>
      <c r="K95" s="101" t="s">
        <v>59</v>
      </c>
      <c r="L95" s="101" t="s">
        <v>20</v>
      </c>
      <c r="M95" s="86" t="s">
        <v>26</v>
      </c>
      <c r="N95" s="101" t="s">
        <v>140</v>
      </c>
      <c r="O95" s="101" t="s">
        <v>35</v>
      </c>
      <c r="P95" s="102" t="s">
        <v>11</v>
      </c>
      <c r="Q95" s="102" t="s">
        <v>19</v>
      </c>
    </row>
    <row r="96" spans="1:26" s="96" customFormat="1" ht="60" x14ac:dyDescent="0.25">
      <c r="A96" s="46">
        <v>1</v>
      </c>
      <c r="B96" s="97" t="s">
        <v>243</v>
      </c>
      <c r="C96" s="98" t="s">
        <v>243</v>
      </c>
      <c r="D96" s="97" t="s">
        <v>193</v>
      </c>
      <c r="E96" s="172" t="s">
        <v>335</v>
      </c>
      <c r="F96" s="93" t="s">
        <v>129</v>
      </c>
      <c r="G96" s="155">
        <v>0</v>
      </c>
      <c r="H96" s="100">
        <v>40359</v>
      </c>
      <c r="I96" s="94">
        <v>40511</v>
      </c>
      <c r="J96" s="94" t="s">
        <v>129</v>
      </c>
      <c r="K96" s="147">
        <v>0</v>
      </c>
      <c r="L96" s="147">
        <v>5</v>
      </c>
      <c r="M96" s="147">
        <v>1152</v>
      </c>
      <c r="N96" s="92">
        <v>0</v>
      </c>
      <c r="O96" s="26">
        <v>168254413</v>
      </c>
      <c r="P96" s="26">
        <v>122</v>
      </c>
      <c r="Q96" s="135" t="s">
        <v>277</v>
      </c>
      <c r="R96" s="95"/>
      <c r="S96" s="95"/>
      <c r="T96" s="95"/>
      <c r="U96" s="95"/>
      <c r="V96" s="95"/>
      <c r="W96" s="95"/>
      <c r="X96" s="95"/>
      <c r="Y96" s="95"/>
      <c r="Z96" s="95"/>
    </row>
    <row r="97" spans="1:26" s="96" customFormat="1" ht="60" x14ac:dyDescent="0.25">
      <c r="A97" s="46">
        <f>+A96+1</f>
        <v>2</v>
      </c>
      <c r="B97" s="97" t="s">
        <v>243</v>
      </c>
      <c r="C97" s="98" t="s">
        <v>243</v>
      </c>
      <c r="D97" s="97" t="s">
        <v>276</v>
      </c>
      <c r="E97" s="172" t="s">
        <v>328</v>
      </c>
      <c r="F97" s="93" t="s">
        <v>129</v>
      </c>
      <c r="G97" s="93">
        <v>0</v>
      </c>
      <c r="H97" s="94" t="s">
        <v>339</v>
      </c>
      <c r="I97" s="94">
        <v>40532</v>
      </c>
      <c r="J97" s="94" t="s">
        <v>129</v>
      </c>
      <c r="K97" s="147">
        <v>0</v>
      </c>
      <c r="L97" s="147">
        <v>6</v>
      </c>
      <c r="M97" s="147">
        <v>450</v>
      </c>
      <c r="N97" s="92">
        <v>0</v>
      </c>
      <c r="O97" s="26">
        <v>25000000</v>
      </c>
      <c r="P97" s="26">
        <v>123</v>
      </c>
      <c r="Q97" s="135" t="s">
        <v>277</v>
      </c>
      <c r="R97" s="95"/>
      <c r="S97" s="95"/>
      <c r="T97" s="95"/>
      <c r="U97" s="95"/>
      <c r="V97" s="95"/>
      <c r="W97" s="95"/>
      <c r="X97" s="95"/>
      <c r="Y97" s="95"/>
      <c r="Z97" s="95"/>
    </row>
    <row r="98" spans="1:26" s="96" customFormat="1" x14ac:dyDescent="0.25">
      <c r="A98" s="46"/>
      <c r="B98" s="145" t="s">
        <v>16</v>
      </c>
      <c r="C98" s="98"/>
      <c r="D98" s="97"/>
      <c r="E98" s="92"/>
      <c r="F98" s="93"/>
      <c r="G98" s="93"/>
      <c r="H98" s="93"/>
      <c r="I98" s="94"/>
      <c r="J98" s="94"/>
      <c r="K98" s="99">
        <f>SUM(K96:K97)</f>
        <v>0</v>
      </c>
      <c r="L98" s="99">
        <f>SUM(L96:L97)</f>
        <v>11</v>
      </c>
      <c r="M98" s="148">
        <f>SUM(M96:M97)</f>
        <v>1602</v>
      </c>
      <c r="N98" s="99">
        <f>SUM(N96:N97)</f>
        <v>0</v>
      </c>
      <c r="O98" s="26"/>
      <c r="P98" s="26"/>
      <c r="Q98" s="136"/>
    </row>
    <row r="99" spans="1:26" x14ac:dyDescent="0.25">
      <c r="B99" s="29"/>
      <c r="C99" s="29"/>
      <c r="D99" s="29"/>
      <c r="E99" s="30"/>
      <c r="F99" s="29"/>
      <c r="G99" s="29"/>
      <c r="H99" s="29"/>
      <c r="I99" s="29"/>
      <c r="J99" s="29"/>
      <c r="K99" s="29"/>
      <c r="L99" s="29"/>
      <c r="M99" s="29"/>
      <c r="N99" s="29"/>
      <c r="O99" s="29"/>
      <c r="P99" s="29"/>
    </row>
    <row r="100" spans="1:26" ht="18.75" x14ac:dyDescent="0.25">
      <c r="B100" s="56" t="s">
        <v>31</v>
      </c>
      <c r="C100" s="70">
        <f>+K98</f>
        <v>0</v>
      </c>
      <c r="H100" s="31"/>
      <c r="I100" s="31"/>
      <c r="J100" s="31"/>
      <c r="K100" s="31"/>
      <c r="L100" s="31"/>
      <c r="M100" s="31"/>
      <c r="N100" s="29"/>
      <c r="O100" s="29"/>
      <c r="P100" s="29"/>
    </row>
    <row r="102" spans="1:26" ht="15.75" thickBot="1" x14ac:dyDescent="0.3"/>
    <row r="103" spans="1:26" ht="37.15" customHeight="1" thickBot="1" x14ac:dyDescent="0.3">
      <c r="B103" s="73" t="s">
        <v>48</v>
      </c>
      <c r="C103" s="74" t="s">
        <v>49</v>
      </c>
      <c r="D103" s="73" t="s">
        <v>50</v>
      </c>
      <c r="E103" s="74" t="s">
        <v>53</v>
      </c>
    </row>
    <row r="104" spans="1:26" ht="41.45" customHeight="1" x14ac:dyDescent="0.25">
      <c r="B104" s="64" t="s">
        <v>117</v>
      </c>
      <c r="C104" s="67">
        <v>20</v>
      </c>
      <c r="D104" s="67">
        <v>0</v>
      </c>
      <c r="E104" s="259">
        <f>+D104+D105+D106</f>
        <v>0</v>
      </c>
    </row>
    <row r="105" spans="1:26" x14ac:dyDescent="0.25">
      <c r="B105" s="64" t="s">
        <v>118</v>
      </c>
      <c r="C105" s="54">
        <v>30</v>
      </c>
      <c r="D105" s="141">
        <v>0</v>
      </c>
      <c r="E105" s="260"/>
    </row>
    <row r="106" spans="1:26" ht="15.75" thickBot="1" x14ac:dyDescent="0.3">
      <c r="B106" s="64" t="s">
        <v>119</v>
      </c>
      <c r="C106" s="69">
        <v>40</v>
      </c>
      <c r="D106" s="69">
        <v>0</v>
      </c>
      <c r="E106" s="261"/>
    </row>
    <row r="108" spans="1:26" ht="15.75" thickBot="1" x14ac:dyDescent="0.3"/>
    <row r="109" spans="1:26" ht="27" thickBot="1" x14ac:dyDescent="0.3">
      <c r="B109" s="249" t="s">
        <v>150</v>
      </c>
      <c r="C109" s="250"/>
      <c r="D109" s="250"/>
      <c r="E109" s="250"/>
      <c r="F109" s="250"/>
      <c r="G109" s="250"/>
      <c r="H109" s="250"/>
      <c r="I109" s="250"/>
      <c r="J109" s="250"/>
      <c r="K109" s="250"/>
      <c r="L109" s="250"/>
      <c r="M109" s="250"/>
      <c r="N109" s="251"/>
    </row>
    <row r="111" spans="1:26" ht="76.5" customHeight="1" x14ac:dyDescent="0.25">
      <c r="B111" s="103" t="s">
        <v>0</v>
      </c>
      <c r="C111" s="103" t="s">
        <v>38</v>
      </c>
      <c r="D111" s="103" t="s">
        <v>39</v>
      </c>
      <c r="E111" s="103" t="s">
        <v>109</v>
      </c>
      <c r="F111" s="103" t="s">
        <v>111</v>
      </c>
      <c r="G111" s="103" t="s">
        <v>112</v>
      </c>
      <c r="H111" s="103" t="s">
        <v>113</v>
      </c>
      <c r="I111" s="103" t="s">
        <v>110</v>
      </c>
      <c r="J111" s="247" t="s">
        <v>114</v>
      </c>
      <c r="K111" s="252"/>
      <c r="L111" s="248"/>
      <c r="M111" s="103" t="s">
        <v>115</v>
      </c>
      <c r="N111" s="103" t="s">
        <v>40</v>
      </c>
      <c r="O111" s="103" t="s">
        <v>41</v>
      </c>
      <c r="P111" s="247" t="s">
        <v>3</v>
      </c>
      <c r="Q111" s="248"/>
    </row>
    <row r="112" spans="1:26" ht="60.75" customHeight="1" x14ac:dyDescent="0.25">
      <c r="B112" s="140" t="s">
        <v>278</v>
      </c>
      <c r="C112" s="140" t="s">
        <v>340</v>
      </c>
      <c r="D112" s="2" t="s">
        <v>279</v>
      </c>
      <c r="E112" s="2">
        <v>56056734</v>
      </c>
      <c r="F112" s="2" t="s">
        <v>280</v>
      </c>
      <c r="G112" s="2" t="s">
        <v>182</v>
      </c>
      <c r="H112" s="159">
        <v>36800</v>
      </c>
      <c r="I112" s="4" t="s">
        <v>281</v>
      </c>
      <c r="J112" s="152" t="s">
        <v>282</v>
      </c>
      <c r="K112" s="82" t="s">
        <v>341</v>
      </c>
      <c r="L112" s="82" t="s">
        <v>283</v>
      </c>
      <c r="M112" s="104" t="s">
        <v>128</v>
      </c>
      <c r="N112" s="104" t="s">
        <v>284</v>
      </c>
      <c r="O112" s="104" t="s">
        <v>128</v>
      </c>
      <c r="P112" s="229"/>
      <c r="Q112" s="229"/>
    </row>
    <row r="113" spans="2:17" ht="60.75" customHeight="1" x14ac:dyDescent="0.25">
      <c r="B113" s="140" t="s">
        <v>124</v>
      </c>
      <c r="C113" s="140" t="s">
        <v>340</v>
      </c>
      <c r="D113" s="152" t="s">
        <v>285</v>
      </c>
      <c r="E113" s="2">
        <v>1120742782</v>
      </c>
      <c r="F113" s="152" t="s">
        <v>286</v>
      </c>
      <c r="G113" s="152" t="s">
        <v>287</v>
      </c>
      <c r="H113" s="2" t="s">
        <v>288</v>
      </c>
      <c r="I113" s="4" t="s">
        <v>281</v>
      </c>
      <c r="J113" s="150" t="s">
        <v>290</v>
      </c>
      <c r="K113" s="82" t="s">
        <v>291</v>
      </c>
      <c r="L113" s="82" t="s">
        <v>289</v>
      </c>
      <c r="M113" s="104" t="s">
        <v>128</v>
      </c>
      <c r="N113" s="104" t="s">
        <v>284</v>
      </c>
      <c r="O113" s="104" t="s">
        <v>129</v>
      </c>
      <c r="P113" s="228" t="s">
        <v>298</v>
      </c>
      <c r="Q113" s="228"/>
    </row>
    <row r="114" spans="2:17" ht="33.6" customHeight="1" x14ac:dyDescent="0.25">
      <c r="B114" s="140" t="s">
        <v>125</v>
      </c>
      <c r="C114" s="140" t="s">
        <v>340</v>
      </c>
      <c r="D114" s="150" t="s">
        <v>292</v>
      </c>
      <c r="E114" s="2">
        <v>17954719</v>
      </c>
      <c r="F114" s="2" t="s">
        <v>201</v>
      </c>
      <c r="G114" s="150" t="s">
        <v>293</v>
      </c>
      <c r="H114" s="2" t="s">
        <v>294</v>
      </c>
      <c r="I114" s="4" t="s">
        <v>295</v>
      </c>
      <c r="J114" s="152" t="s">
        <v>290</v>
      </c>
      <c r="K114" s="82" t="s">
        <v>296</v>
      </c>
      <c r="L114" s="82" t="s">
        <v>297</v>
      </c>
      <c r="M114" s="104" t="s">
        <v>128</v>
      </c>
      <c r="N114" s="104" t="s">
        <v>284</v>
      </c>
      <c r="O114" s="104" t="s">
        <v>128</v>
      </c>
      <c r="P114" s="229"/>
      <c r="Q114" s="229"/>
    </row>
    <row r="117" spans="2:17" ht="15.75" thickBot="1" x14ac:dyDescent="0.3"/>
    <row r="118" spans="2:17" ht="54" customHeight="1" x14ac:dyDescent="0.25">
      <c r="B118" s="107" t="s">
        <v>32</v>
      </c>
      <c r="C118" s="107" t="s">
        <v>48</v>
      </c>
      <c r="D118" s="103" t="s">
        <v>49</v>
      </c>
      <c r="E118" s="107" t="s">
        <v>50</v>
      </c>
      <c r="F118" s="74" t="s">
        <v>54</v>
      </c>
      <c r="G118" s="144"/>
    </row>
    <row r="119" spans="2:17" ht="120.75" customHeight="1" x14ac:dyDescent="0.2">
      <c r="B119" s="255" t="s">
        <v>51</v>
      </c>
      <c r="C119" s="5" t="s">
        <v>120</v>
      </c>
      <c r="D119" s="141">
        <v>25</v>
      </c>
      <c r="E119" s="141">
        <v>25</v>
      </c>
      <c r="F119" s="256">
        <f>+E119+E120+E121</f>
        <v>35</v>
      </c>
      <c r="G119" s="79"/>
    </row>
    <row r="120" spans="2:17" ht="113.25" customHeight="1" x14ac:dyDescent="0.2">
      <c r="B120" s="255"/>
      <c r="C120" s="5" t="s">
        <v>121</v>
      </c>
      <c r="D120" s="71">
        <v>25</v>
      </c>
      <c r="E120" s="141">
        <v>0</v>
      </c>
      <c r="F120" s="257"/>
      <c r="G120" s="79"/>
    </row>
    <row r="121" spans="2:17" ht="69" customHeight="1" x14ac:dyDescent="0.2">
      <c r="B121" s="255"/>
      <c r="C121" s="5" t="s">
        <v>122</v>
      </c>
      <c r="D121" s="141">
        <v>10</v>
      </c>
      <c r="E121" s="141">
        <v>10</v>
      </c>
      <c r="F121" s="258"/>
      <c r="G121" s="79"/>
    </row>
    <row r="122" spans="2:17" x14ac:dyDescent="0.25">
      <c r="C122" s="87"/>
    </row>
    <row r="125" spans="2:17" x14ac:dyDescent="0.25">
      <c r="B125" s="105" t="s">
        <v>55</v>
      </c>
    </row>
    <row r="128" spans="2:17" x14ac:dyDescent="0.25">
      <c r="B128" s="108" t="s">
        <v>32</v>
      </c>
      <c r="C128" s="108" t="s">
        <v>56</v>
      </c>
      <c r="D128" s="107" t="s">
        <v>50</v>
      </c>
      <c r="E128" s="107" t="s">
        <v>16</v>
      </c>
    </row>
    <row r="129" spans="2:5" ht="28.5" x14ac:dyDescent="0.25">
      <c r="B129" s="88" t="s">
        <v>57</v>
      </c>
      <c r="C129" s="89">
        <v>40</v>
      </c>
      <c r="D129" s="141">
        <f>+E104</f>
        <v>0</v>
      </c>
      <c r="E129" s="224">
        <f>+D129+D130</f>
        <v>35</v>
      </c>
    </row>
    <row r="130" spans="2:5" ht="42.75" x14ac:dyDescent="0.25">
      <c r="B130" s="88" t="s">
        <v>58</v>
      </c>
      <c r="C130" s="89">
        <v>60</v>
      </c>
      <c r="D130" s="141">
        <f>+F119</f>
        <v>35</v>
      </c>
      <c r="E130" s="225"/>
    </row>
  </sheetData>
  <mergeCells count="41">
    <mergeCell ref="B119:B121"/>
    <mergeCell ref="F119:F121"/>
    <mergeCell ref="E129:E130"/>
    <mergeCell ref="B92:N92"/>
    <mergeCell ref="E104:E106"/>
    <mergeCell ref="B109:N109"/>
    <mergeCell ref="J111:L111"/>
    <mergeCell ref="P114:Q114"/>
    <mergeCell ref="P111:Q111"/>
    <mergeCell ref="P112:Q112"/>
    <mergeCell ref="P113:Q113"/>
    <mergeCell ref="B89:P89"/>
    <mergeCell ref="C53:C54"/>
    <mergeCell ref="D53:E53"/>
    <mergeCell ref="C57:N57"/>
    <mergeCell ref="B59:N59"/>
    <mergeCell ref="C10:E10"/>
    <mergeCell ref="B14:C21"/>
    <mergeCell ref="B22:C22"/>
    <mergeCell ref="B53:B54"/>
    <mergeCell ref="C9:N9"/>
    <mergeCell ref="B2:P2"/>
    <mergeCell ref="B4:P4"/>
    <mergeCell ref="C6:N6"/>
    <mergeCell ref="C7:N7"/>
    <mergeCell ref="C8:N8"/>
    <mergeCell ref="E40:E41"/>
    <mergeCell ref="M44:N45"/>
    <mergeCell ref="D86:E86"/>
    <mergeCell ref="P76:Q76"/>
    <mergeCell ref="P78:Q78"/>
    <mergeCell ref="O62:P62"/>
    <mergeCell ref="O63:P63"/>
    <mergeCell ref="O64:P64"/>
    <mergeCell ref="B70:N70"/>
    <mergeCell ref="J75:L75"/>
    <mergeCell ref="P75:Q75"/>
    <mergeCell ref="P77:Q77"/>
    <mergeCell ref="P79:Q79"/>
    <mergeCell ref="B82:N82"/>
    <mergeCell ref="D85:E85"/>
  </mergeCells>
  <dataValidations count="2">
    <dataValidation type="list" allowBlank="1" showInputMessage="1" showErrorMessage="1" sqref="WVE983046 A65542 IS65542 SO65542 ACK65542 AMG65542 AWC65542 BFY65542 BPU65542 BZQ65542 CJM65542 CTI65542 DDE65542 DNA65542 DWW65542 EGS65542 EQO65542 FAK65542 FKG65542 FUC65542 GDY65542 GNU65542 GXQ65542 HHM65542 HRI65542 IBE65542 ILA65542 IUW65542 JES65542 JOO65542 JYK65542 KIG65542 KSC65542 LBY65542 LLU65542 LVQ65542 MFM65542 MPI65542 MZE65542 NJA65542 NSW65542 OCS65542 OMO65542 OWK65542 PGG65542 PQC65542 PZY65542 QJU65542 QTQ65542 RDM65542 RNI65542 RXE65542 SHA65542 SQW65542 TAS65542 TKO65542 TUK65542 UEG65542 UOC65542 UXY65542 VHU65542 VRQ65542 WBM65542 WLI65542 WVE65542 A131078 IS131078 SO131078 ACK131078 AMG131078 AWC131078 BFY131078 BPU131078 BZQ131078 CJM131078 CTI131078 DDE131078 DNA131078 DWW131078 EGS131078 EQO131078 FAK131078 FKG131078 FUC131078 GDY131078 GNU131078 GXQ131078 HHM131078 HRI131078 IBE131078 ILA131078 IUW131078 JES131078 JOO131078 JYK131078 KIG131078 KSC131078 LBY131078 LLU131078 LVQ131078 MFM131078 MPI131078 MZE131078 NJA131078 NSW131078 OCS131078 OMO131078 OWK131078 PGG131078 PQC131078 PZY131078 QJU131078 QTQ131078 RDM131078 RNI131078 RXE131078 SHA131078 SQW131078 TAS131078 TKO131078 TUK131078 UEG131078 UOC131078 UXY131078 VHU131078 VRQ131078 WBM131078 WLI131078 WVE131078 A196614 IS196614 SO196614 ACK196614 AMG196614 AWC196614 BFY196614 BPU196614 BZQ196614 CJM196614 CTI196614 DDE196614 DNA196614 DWW196614 EGS196614 EQO196614 FAK196614 FKG196614 FUC196614 GDY196614 GNU196614 GXQ196614 HHM196614 HRI196614 IBE196614 ILA196614 IUW196614 JES196614 JOO196614 JYK196614 KIG196614 KSC196614 LBY196614 LLU196614 LVQ196614 MFM196614 MPI196614 MZE196614 NJA196614 NSW196614 OCS196614 OMO196614 OWK196614 PGG196614 PQC196614 PZY196614 QJU196614 QTQ196614 RDM196614 RNI196614 RXE196614 SHA196614 SQW196614 TAS196614 TKO196614 TUK196614 UEG196614 UOC196614 UXY196614 VHU196614 VRQ196614 WBM196614 WLI196614 WVE196614 A262150 IS262150 SO262150 ACK262150 AMG262150 AWC262150 BFY262150 BPU262150 BZQ262150 CJM262150 CTI262150 DDE262150 DNA262150 DWW262150 EGS262150 EQO262150 FAK262150 FKG262150 FUC262150 GDY262150 GNU262150 GXQ262150 HHM262150 HRI262150 IBE262150 ILA262150 IUW262150 JES262150 JOO262150 JYK262150 KIG262150 KSC262150 LBY262150 LLU262150 LVQ262150 MFM262150 MPI262150 MZE262150 NJA262150 NSW262150 OCS262150 OMO262150 OWK262150 PGG262150 PQC262150 PZY262150 QJU262150 QTQ262150 RDM262150 RNI262150 RXE262150 SHA262150 SQW262150 TAS262150 TKO262150 TUK262150 UEG262150 UOC262150 UXY262150 VHU262150 VRQ262150 WBM262150 WLI262150 WVE262150 A327686 IS327686 SO327686 ACK327686 AMG327686 AWC327686 BFY327686 BPU327686 BZQ327686 CJM327686 CTI327686 DDE327686 DNA327686 DWW327686 EGS327686 EQO327686 FAK327686 FKG327686 FUC327686 GDY327686 GNU327686 GXQ327686 HHM327686 HRI327686 IBE327686 ILA327686 IUW327686 JES327686 JOO327686 JYK327686 KIG327686 KSC327686 LBY327686 LLU327686 LVQ327686 MFM327686 MPI327686 MZE327686 NJA327686 NSW327686 OCS327686 OMO327686 OWK327686 PGG327686 PQC327686 PZY327686 QJU327686 QTQ327686 RDM327686 RNI327686 RXE327686 SHA327686 SQW327686 TAS327686 TKO327686 TUK327686 UEG327686 UOC327686 UXY327686 VHU327686 VRQ327686 WBM327686 WLI327686 WVE327686 A393222 IS393222 SO393222 ACK393222 AMG393222 AWC393222 BFY393222 BPU393222 BZQ393222 CJM393222 CTI393222 DDE393222 DNA393222 DWW393222 EGS393222 EQO393222 FAK393222 FKG393222 FUC393222 GDY393222 GNU393222 GXQ393222 HHM393222 HRI393222 IBE393222 ILA393222 IUW393222 JES393222 JOO393222 JYK393222 KIG393222 KSC393222 LBY393222 LLU393222 LVQ393222 MFM393222 MPI393222 MZE393222 NJA393222 NSW393222 OCS393222 OMO393222 OWK393222 PGG393222 PQC393222 PZY393222 QJU393222 QTQ393222 RDM393222 RNI393222 RXE393222 SHA393222 SQW393222 TAS393222 TKO393222 TUK393222 UEG393222 UOC393222 UXY393222 VHU393222 VRQ393222 WBM393222 WLI393222 WVE393222 A458758 IS458758 SO458758 ACK458758 AMG458758 AWC458758 BFY458758 BPU458758 BZQ458758 CJM458758 CTI458758 DDE458758 DNA458758 DWW458758 EGS458758 EQO458758 FAK458758 FKG458758 FUC458758 GDY458758 GNU458758 GXQ458758 HHM458758 HRI458758 IBE458758 ILA458758 IUW458758 JES458758 JOO458758 JYK458758 KIG458758 KSC458758 LBY458758 LLU458758 LVQ458758 MFM458758 MPI458758 MZE458758 NJA458758 NSW458758 OCS458758 OMO458758 OWK458758 PGG458758 PQC458758 PZY458758 QJU458758 QTQ458758 RDM458758 RNI458758 RXE458758 SHA458758 SQW458758 TAS458758 TKO458758 TUK458758 UEG458758 UOC458758 UXY458758 VHU458758 VRQ458758 WBM458758 WLI458758 WVE458758 A524294 IS524294 SO524294 ACK524294 AMG524294 AWC524294 BFY524294 BPU524294 BZQ524294 CJM524294 CTI524294 DDE524294 DNA524294 DWW524294 EGS524294 EQO524294 FAK524294 FKG524294 FUC524294 GDY524294 GNU524294 GXQ524294 HHM524294 HRI524294 IBE524294 ILA524294 IUW524294 JES524294 JOO524294 JYK524294 KIG524294 KSC524294 LBY524294 LLU524294 LVQ524294 MFM524294 MPI524294 MZE524294 NJA524294 NSW524294 OCS524294 OMO524294 OWK524294 PGG524294 PQC524294 PZY524294 QJU524294 QTQ524294 RDM524294 RNI524294 RXE524294 SHA524294 SQW524294 TAS524294 TKO524294 TUK524294 UEG524294 UOC524294 UXY524294 VHU524294 VRQ524294 WBM524294 WLI524294 WVE524294 A589830 IS589830 SO589830 ACK589830 AMG589830 AWC589830 BFY589830 BPU589830 BZQ589830 CJM589830 CTI589830 DDE589830 DNA589830 DWW589830 EGS589830 EQO589830 FAK589830 FKG589830 FUC589830 GDY589830 GNU589830 GXQ589830 HHM589830 HRI589830 IBE589830 ILA589830 IUW589830 JES589830 JOO589830 JYK589830 KIG589830 KSC589830 LBY589830 LLU589830 LVQ589830 MFM589830 MPI589830 MZE589830 NJA589830 NSW589830 OCS589830 OMO589830 OWK589830 PGG589830 PQC589830 PZY589830 QJU589830 QTQ589830 RDM589830 RNI589830 RXE589830 SHA589830 SQW589830 TAS589830 TKO589830 TUK589830 UEG589830 UOC589830 UXY589830 VHU589830 VRQ589830 WBM589830 WLI589830 WVE589830 A655366 IS655366 SO655366 ACK655366 AMG655366 AWC655366 BFY655366 BPU655366 BZQ655366 CJM655366 CTI655366 DDE655366 DNA655366 DWW655366 EGS655366 EQO655366 FAK655366 FKG655366 FUC655366 GDY655366 GNU655366 GXQ655366 HHM655366 HRI655366 IBE655366 ILA655366 IUW655366 JES655366 JOO655366 JYK655366 KIG655366 KSC655366 LBY655366 LLU655366 LVQ655366 MFM655366 MPI655366 MZE655366 NJA655366 NSW655366 OCS655366 OMO655366 OWK655366 PGG655366 PQC655366 PZY655366 QJU655366 QTQ655366 RDM655366 RNI655366 RXE655366 SHA655366 SQW655366 TAS655366 TKO655366 TUK655366 UEG655366 UOC655366 UXY655366 VHU655366 VRQ655366 WBM655366 WLI655366 WVE655366 A720902 IS720902 SO720902 ACK720902 AMG720902 AWC720902 BFY720902 BPU720902 BZQ720902 CJM720902 CTI720902 DDE720902 DNA720902 DWW720902 EGS720902 EQO720902 FAK720902 FKG720902 FUC720902 GDY720902 GNU720902 GXQ720902 HHM720902 HRI720902 IBE720902 ILA720902 IUW720902 JES720902 JOO720902 JYK720902 KIG720902 KSC720902 LBY720902 LLU720902 LVQ720902 MFM720902 MPI720902 MZE720902 NJA720902 NSW720902 OCS720902 OMO720902 OWK720902 PGG720902 PQC720902 PZY720902 QJU720902 QTQ720902 RDM720902 RNI720902 RXE720902 SHA720902 SQW720902 TAS720902 TKO720902 TUK720902 UEG720902 UOC720902 UXY720902 VHU720902 VRQ720902 WBM720902 WLI720902 WVE720902 A786438 IS786438 SO786438 ACK786438 AMG786438 AWC786438 BFY786438 BPU786438 BZQ786438 CJM786438 CTI786438 DDE786438 DNA786438 DWW786438 EGS786438 EQO786438 FAK786438 FKG786438 FUC786438 GDY786438 GNU786438 GXQ786438 HHM786438 HRI786438 IBE786438 ILA786438 IUW786438 JES786438 JOO786438 JYK786438 KIG786438 KSC786438 LBY786438 LLU786438 LVQ786438 MFM786438 MPI786438 MZE786438 NJA786438 NSW786438 OCS786438 OMO786438 OWK786438 PGG786438 PQC786438 PZY786438 QJU786438 QTQ786438 RDM786438 RNI786438 RXE786438 SHA786438 SQW786438 TAS786438 TKO786438 TUK786438 UEG786438 UOC786438 UXY786438 VHU786438 VRQ786438 WBM786438 WLI786438 WVE786438 A851974 IS851974 SO851974 ACK851974 AMG851974 AWC851974 BFY851974 BPU851974 BZQ851974 CJM851974 CTI851974 DDE851974 DNA851974 DWW851974 EGS851974 EQO851974 FAK851974 FKG851974 FUC851974 GDY851974 GNU851974 GXQ851974 HHM851974 HRI851974 IBE851974 ILA851974 IUW851974 JES851974 JOO851974 JYK851974 KIG851974 KSC851974 LBY851974 LLU851974 LVQ851974 MFM851974 MPI851974 MZE851974 NJA851974 NSW851974 OCS851974 OMO851974 OWK851974 PGG851974 PQC851974 PZY851974 QJU851974 QTQ851974 RDM851974 RNI851974 RXE851974 SHA851974 SQW851974 TAS851974 TKO851974 TUK851974 UEG851974 UOC851974 UXY851974 VHU851974 VRQ851974 WBM851974 WLI851974 WVE851974 A917510 IS917510 SO917510 ACK917510 AMG917510 AWC917510 BFY917510 BPU917510 BZQ917510 CJM917510 CTI917510 DDE917510 DNA917510 DWW917510 EGS917510 EQO917510 FAK917510 FKG917510 FUC917510 GDY917510 GNU917510 GXQ917510 HHM917510 HRI917510 IBE917510 ILA917510 IUW917510 JES917510 JOO917510 JYK917510 KIG917510 KSC917510 LBY917510 LLU917510 LVQ917510 MFM917510 MPI917510 MZE917510 NJA917510 NSW917510 OCS917510 OMO917510 OWK917510 PGG917510 PQC917510 PZY917510 QJU917510 QTQ917510 RDM917510 RNI917510 RXE917510 SHA917510 SQW917510 TAS917510 TKO917510 TUK917510 UEG917510 UOC917510 UXY917510 VHU917510 VRQ917510 WBM917510 WLI917510 WVE917510 A983046 IS983046 SO983046 ACK983046 AMG983046 AWC983046 BFY983046 BPU983046 BZQ983046 CJM983046 CTI983046 DDE983046 DNA983046 DWW983046 EGS983046 EQO983046 FAK983046 FKG983046 FUC983046 GDY983046 GNU983046 GXQ983046 HHM983046 HRI983046 IBE983046 ILA983046 IUW983046 JES983046 JOO983046 JYK983046 KIG983046 KSC983046 LBY983046 LLU983046 LVQ983046 MFM983046 MPI983046 MZE983046 NJA983046 NSW983046 OCS983046 OMO983046 OWK983046 PGG983046 PQC983046 PZY983046 QJU983046 QTQ983046 RDM983046 RNI983046 RXE983046 SHA983046 SQW983046 TAS983046 TKO983046 TUK983046 UEG983046 UOC983046 UXY983046 VHU983046 VRQ983046 WBM983046 WLI983046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46 WLL983046 C65542 IV65542 SR65542 ACN65542 AMJ65542 AWF65542 BGB65542 BPX65542 BZT65542 CJP65542 CTL65542 DDH65542 DND65542 DWZ65542 EGV65542 EQR65542 FAN65542 FKJ65542 FUF65542 GEB65542 GNX65542 GXT65542 HHP65542 HRL65542 IBH65542 ILD65542 IUZ65542 JEV65542 JOR65542 JYN65542 KIJ65542 KSF65542 LCB65542 LLX65542 LVT65542 MFP65542 MPL65542 MZH65542 NJD65542 NSZ65542 OCV65542 OMR65542 OWN65542 PGJ65542 PQF65542 QAB65542 QJX65542 QTT65542 RDP65542 RNL65542 RXH65542 SHD65542 SQZ65542 TAV65542 TKR65542 TUN65542 UEJ65542 UOF65542 UYB65542 VHX65542 VRT65542 WBP65542 WLL65542 WVH65542 C131078 IV131078 SR131078 ACN131078 AMJ131078 AWF131078 BGB131078 BPX131078 BZT131078 CJP131078 CTL131078 DDH131078 DND131078 DWZ131078 EGV131078 EQR131078 FAN131078 FKJ131078 FUF131078 GEB131078 GNX131078 GXT131078 HHP131078 HRL131078 IBH131078 ILD131078 IUZ131078 JEV131078 JOR131078 JYN131078 KIJ131078 KSF131078 LCB131078 LLX131078 LVT131078 MFP131078 MPL131078 MZH131078 NJD131078 NSZ131078 OCV131078 OMR131078 OWN131078 PGJ131078 PQF131078 QAB131078 QJX131078 QTT131078 RDP131078 RNL131078 RXH131078 SHD131078 SQZ131078 TAV131078 TKR131078 TUN131078 UEJ131078 UOF131078 UYB131078 VHX131078 VRT131078 WBP131078 WLL131078 WVH131078 C196614 IV196614 SR196614 ACN196614 AMJ196614 AWF196614 BGB196614 BPX196614 BZT196614 CJP196614 CTL196614 DDH196614 DND196614 DWZ196614 EGV196614 EQR196614 FAN196614 FKJ196614 FUF196614 GEB196614 GNX196614 GXT196614 HHP196614 HRL196614 IBH196614 ILD196614 IUZ196614 JEV196614 JOR196614 JYN196614 KIJ196614 KSF196614 LCB196614 LLX196614 LVT196614 MFP196614 MPL196614 MZH196614 NJD196614 NSZ196614 OCV196614 OMR196614 OWN196614 PGJ196614 PQF196614 QAB196614 QJX196614 QTT196614 RDP196614 RNL196614 RXH196614 SHD196614 SQZ196614 TAV196614 TKR196614 TUN196614 UEJ196614 UOF196614 UYB196614 VHX196614 VRT196614 WBP196614 WLL196614 WVH196614 C262150 IV262150 SR262150 ACN262150 AMJ262150 AWF262150 BGB262150 BPX262150 BZT262150 CJP262150 CTL262150 DDH262150 DND262150 DWZ262150 EGV262150 EQR262150 FAN262150 FKJ262150 FUF262150 GEB262150 GNX262150 GXT262150 HHP262150 HRL262150 IBH262150 ILD262150 IUZ262150 JEV262150 JOR262150 JYN262150 KIJ262150 KSF262150 LCB262150 LLX262150 LVT262150 MFP262150 MPL262150 MZH262150 NJD262150 NSZ262150 OCV262150 OMR262150 OWN262150 PGJ262150 PQF262150 QAB262150 QJX262150 QTT262150 RDP262150 RNL262150 RXH262150 SHD262150 SQZ262150 TAV262150 TKR262150 TUN262150 UEJ262150 UOF262150 UYB262150 VHX262150 VRT262150 WBP262150 WLL262150 WVH262150 C327686 IV327686 SR327686 ACN327686 AMJ327686 AWF327686 BGB327686 BPX327686 BZT327686 CJP327686 CTL327686 DDH327686 DND327686 DWZ327686 EGV327686 EQR327686 FAN327686 FKJ327686 FUF327686 GEB327686 GNX327686 GXT327686 HHP327686 HRL327686 IBH327686 ILD327686 IUZ327686 JEV327686 JOR327686 JYN327686 KIJ327686 KSF327686 LCB327686 LLX327686 LVT327686 MFP327686 MPL327686 MZH327686 NJD327686 NSZ327686 OCV327686 OMR327686 OWN327686 PGJ327686 PQF327686 QAB327686 QJX327686 QTT327686 RDP327686 RNL327686 RXH327686 SHD327686 SQZ327686 TAV327686 TKR327686 TUN327686 UEJ327686 UOF327686 UYB327686 VHX327686 VRT327686 WBP327686 WLL327686 WVH327686 C393222 IV393222 SR393222 ACN393222 AMJ393222 AWF393222 BGB393222 BPX393222 BZT393222 CJP393222 CTL393222 DDH393222 DND393222 DWZ393222 EGV393222 EQR393222 FAN393222 FKJ393222 FUF393222 GEB393222 GNX393222 GXT393222 HHP393222 HRL393222 IBH393222 ILD393222 IUZ393222 JEV393222 JOR393222 JYN393222 KIJ393222 KSF393222 LCB393222 LLX393222 LVT393222 MFP393222 MPL393222 MZH393222 NJD393222 NSZ393222 OCV393222 OMR393222 OWN393222 PGJ393222 PQF393222 QAB393222 QJX393222 QTT393222 RDP393222 RNL393222 RXH393222 SHD393222 SQZ393222 TAV393222 TKR393222 TUN393222 UEJ393222 UOF393222 UYB393222 VHX393222 VRT393222 WBP393222 WLL393222 WVH393222 C458758 IV458758 SR458758 ACN458758 AMJ458758 AWF458758 BGB458758 BPX458758 BZT458758 CJP458758 CTL458758 DDH458758 DND458758 DWZ458758 EGV458758 EQR458758 FAN458758 FKJ458758 FUF458758 GEB458758 GNX458758 GXT458758 HHP458758 HRL458758 IBH458758 ILD458758 IUZ458758 JEV458758 JOR458758 JYN458758 KIJ458758 KSF458758 LCB458758 LLX458758 LVT458758 MFP458758 MPL458758 MZH458758 NJD458758 NSZ458758 OCV458758 OMR458758 OWN458758 PGJ458758 PQF458758 QAB458758 QJX458758 QTT458758 RDP458758 RNL458758 RXH458758 SHD458758 SQZ458758 TAV458758 TKR458758 TUN458758 UEJ458758 UOF458758 UYB458758 VHX458758 VRT458758 WBP458758 WLL458758 WVH458758 C524294 IV524294 SR524294 ACN524294 AMJ524294 AWF524294 BGB524294 BPX524294 BZT524294 CJP524294 CTL524294 DDH524294 DND524294 DWZ524294 EGV524294 EQR524294 FAN524294 FKJ524294 FUF524294 GEB524294 GNX524294 GXT524294 HHP524294 HRL524294 IBH524294 ILD524294 IUZ524294 JEV524294 JOR524294 JYN524294 KIJ524294 KSF524294 LCB524294 LLX524294 LVT524294 MFP524294 MPL524294 MZH524294 NJD524294 NSZ524294 OCV524294 OMR524294 OWN524294 PGJ524294 PQF524294 QAB524294 QJX524294 QTT524294 RDP524294 RNL524294 RXH524294 SHD524294 SQZ524294 TAV524294 TKR524294 TUN524294 UEJ524294 UOF524294 UYB524294 VHX524294 VRT524294 WBP524294 WLL524294 WVH524294 C589830 IV589830 SR589830 ACN589830 AMJ589830 AWF589830 BGB589830 BPX589830 BZT589830 CJP589830 CTL589830 DDH589830 DND589830 DWZ589830 EGV589830 EQR589830 FAN589830 FKJ589830 FUF589830 GEB589830 GNX589830 GXT589830 HHP589830 HRL589830 IBH589830 ILD589830 IUZ589830 JEV589830 JOR589830 JYN589830 KIJ589830 KSF589830 LCB589830 LLX589830 LVT589830 MFP589830 MPL589830 MZH589830 NJD589830 NSZ589830 OCV589830 OMR589830 OWN589830 PGJ589830 PQF589830 QAB589830 QJX589830 QTT589830 RDP589830 RNL589830 RXH589830 SHD589830 SQZ589830 TAV589830 TKR589830 TUN589830 UEJ589830 UOF589830 UYB589830 VHX589830 VRT589830 WBP589830 WLL589830 WVH589830 C655366 IV655366 SR655366 ACN655366 AMJ655366 AWF655366 BGB655366 BPX655366 BZT655366 CJP655366 CTL655366 DDH655366 DND655366 DWZ655366 EGV655366 EQR655366 FAN655366 FKJ655366 FUF655366 GEB655366 GNX655366 GXT655366 HHP655366 HRL655366 IBH655366 ILD655366 IUZ655366 JEV655366 JOR655366 JYN655366 KIJ655366 KSF655366 LCB655366 LLX655366 LVT655366 MFP655366 MPL655366 MZH655366 NJD655366 NSZ655366 OCV655366 OMR655366 OWN655366 PGJ655366 PQF655366 QAB655366 QJX655366 QTT655366 RDP655366 RNL655366 RXH655366 SHD655366 SQZ655366 TAV655366 TKR655366 TUN655366 UEJ655366 UOF655366 UYB655366 VHX655366 VRT655366 WBP655366 WLL655366 WVH655366 C720902 IV720902 SR720902 ACN720902 AMJ720902 AWF720902 BGB720902 BPX720902 BZT720902 CJP720902 CTL720902 DDH720902 DND720902 DWZ720902 EGV720902 EQR720902 FAN720902 FKJ720902 FUF720902 GEB720902 GNX720902 GXT720902 HHP720902 HRL720902 IBH720902 ILD720902 IUZ720902 JEV720902 JOR720902 JYN720902 KIJ720902 KSF720902 LCB720902 LLX720902 LVT720902 MFP720902 MPL720902 MZH720902 NJD720902 NSZ720902 OCV720902 OMR720902 OWN720902 PGJ720902 PQF720902 QAB720902 QJX720902 QTT720902 RDP720902 RNL720902 RXH720902 SHD720902 SQZ720902 TAV720902 TKR720902 TUN720902 UEJ720902 UOF720902 UYB720902 VHX720902 VRT720902 WBP720902 WLL720902 WVH720902 C786438 IV786438 SR786438 ACN786438 AMJ786438 AWF786438 BGB786438 BPX786438 BZT786438 CJP786438 CTL786438 DDH786438 DND786438 DWZ786438 EGV786438 EQR786438 FAN786438 FKJ786438 FUF786438 GEB786438 GNX786438 GXT786438 HHP786438 HRL786438 IBH786438 ILD786438 IUZ786438 JEV786438 JOR786438 JYN786438 KIJ786438 KSF786438 LCB786438 LLX786438 LVT786438 MFP786438 MPL786438 MZH786438 NJD786438 NSZ786438 OCV786438 OMR786438 OWN786438 PGJ786438 PQF786438 QAB786438 QJX786438 QTT786438 RDP786438 RNL786438 RXH786438 SHD786438 SQZ786438 TAV786438 TKR786438 TUN786438 UEJ786438 UOF786438 UYB786438 VHX786438 VRT786438 WBP786438 WLL786438 WVH786438 C851974 IV851974 SR851974 ACN851974 AMJ851974 AWF851974 BGB851974 BPX851974 BZT851974 CJP851974 CTL851974 DDH851974 DND851974 DWZ851974 EGV851974 EQR851974 FAN851974 FKJ851974 FUF851974 GEB851974 GNX851974 GXT851974 HHP851974 HRL851974 IBH851974 ILD851974 IUZ851974 JEV851974 JOR851974 JYN851974 KIJ851974 KSF851974 LCB851974 LLX851974 LVT851974 MFP851974 MPL851974 MZH851974 NJD851974 NSZ851974 OCV851974 OMR851974 OWN851974 PGJ851974 PQF851974 QAB851974 QJX851974 QTT851974 RDP851974 RNL851974 RXH851974 SHD851974 SQZ851974 TAV851974 TKR851974 TUN851974 UEJ851974 UOF851974 UYB851974 VHX851974 VRT851974 WBP851974 WLL851974 WVH851974 C917510 IV917510 SR917510 ACN917510 AMJ917510 AWF917510 BGB917510 BPX917510 BZT917510 CJP917510 CTL917510 DDH917510 DND917510 DWZ917510 EGV917510 EQR917510 FAN917510 FKJ917510 FUF917510 GEB917510 GNX917510 GXT917510 HHP917510 HRL917510 IBH917510 ILD917510 IUZ917510 JEV917510 JOR917510 JYN917510 KIJ917510 KSF917510 LCB917510 LLX917510 LVT917510 MFP917510 MPL917510 MZH917510 NJD917510 NSZ917510 OCV917510 OMR917510 OWN917510 PGJ917510 PQF917510 QAB917510 QJX917510 QTT917510 RDP917510 RNL917510 RXH917510 SHD917510 SQZ917510 TAV917510 TKR917510 TUN917510 UEJ917510 UOF917510 UYB917510 VHX917510 VRT917510 WBP917510 WLL917510 WVH917510 C983046 IV983046 SR983046 ACN983046 AMJ983046 AWF983046 BGB983046 BPX983046 BZT983046 CJP983046 CTL983046 DDH983046 DND983046 DWZ983046 EGV983046 EQR983046 FAN983046 FKJ983046 FUF983046 GEB983046 GNX983046 GXT983046 HHP983046 HRL983046 IBH983046 ILD983046 IUZ983046 JEV983046 JOR983046 JYN983046 KIJ983046 KSF983046 LCB983046 LLX983046 LVT983046 MFP983046 MPL983046 MZH983046 NJD983046 NSZ983046 OCV983046 OMR983046 OWN983046 PGJ983046 PQF983046 QAB983046 QJX983046 QTT983046 RDP983046 RNL983046 RXH983046 SHD983046 SQZ983046 TAV983046 TKR983046 TUN983046 UEJ983046 UOF983046 UYB983046 VHX983046 VRT983046 WBP983046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29"/>
  <sheetViews>
    <sheetView topLeftCell="A21" zoomScale="73" zoomScaleNormal="73" workbookViewId="0">
      <selection activeCell="D33" sqref="D33"/>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4.7109375" style="8" bestFit="1" customWidth="1"/>
    <col min="12" max="13" width="18.7109375" style="8" customWidth="1"/>
    <col min="14" max="14" width="22.140625" style="8" customWidth="1"/>
    <col min="15" max="15" width="26.140625" style="8" customWidth="1"/>
    <col min="16" max="16" width="19.5703125" style="8" bestFit="1" customWidth="1"/>
    <col min="17" max="17" width="20.425781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34" t="s">
        <v>61</v>
      </c>
      <c r="C2" s="235"/>
      <c r="D2" s="235"/>
      <c r="E2" s="235"/>
      <c r="F2" s="235"/>
      <c r="G2" s="235"/>
      <c r="H2" s="235"/>
      <c r="I2" s="235"/>
      <c r="J2" s="235"/>
      <c r="K2" s="235"/>
      <c r="L2" s="235"/>
      <c r="M2" s="235"/>
      <c r="N2" s="235"/>
      <c r="O2" s="235"/>
      <c r="P2" s="235"/>
    </row>
    <row r="4" spans="2:16" ht="26.25" x14ac:dyDescent="0.25">
      <c r="B4" s="234" t="s">
        <v>47</v>
      </c>
      <c r="C4" s="235"/>
      <c r="D4" s="235"/>
      <c r="E4" s="235"/>
      <c r="F4" s="235"/>
      <c r="G4" s="235"/>
      <c r="H4" s="235"/>
      <c r="I4" s="235"/>
      <c r="J4" s="235"/>
      <c r="K4" s="235"/>
      <c r="L4" s="235"/>
      <c r="M4" s="235"/>
      <c r="N4" s="235"/>
      <c r="O4" s="235"/>
      <c r="P4" s="235"/>
    </row>
    <row r="5" spans="2:16" ht="15.75" thickBot="1" x14ac:dyDescent="0.3"/>
    <row r="6" spans="2:16" ht="21.75" thickBot="1" x14ac:dyDescent="0.3">
      <c r="B6" s="10" t="s">
        <v>4</v>
      </c>
      <c r="C6" s="232" t="s">
        <v>152</v>
      </c>
      <c r="D6" s="232"/>
      <c r="E6" s="232"/>
      <c r="F6" s="232"/>
      <c r="G6" s="232"/>
      <c r="H6" s="232"/>
      <c r="I6" s="232"/>
      <c r="J6" s="232"/>
      <c r="K6" s="232"/>
      <c r="L6" s="232"/>
      <c r="M6" s="232"/>
      <c r="N6" s="233"/>
    </row>
    <row r="7" spans="2:16" ht="16.5" thickBot="1" x14ac:dyDescent="0.3">
      <c r="B7" s="11" t="s">
        <v>5</v>
      </c>
      <c r="C7" s="232"/>
      <c r="D7" s="232"/>
      <c r="E7" s="232"/>
      <c r="F7" s="232"/>
      <c r="G7" s="232"/>
      <c r="H7" s="232"/>
      <c r="I7" s="232"/>
      <c r="J7" s="232"/>
      <c r="K7" s="232"/>
      <c r="L7" s="232"/>
      <c r="M7" s="232"/>
      <c r="N7" s="233"/>
    </row>
    <row r="8" spans="2:16" ht="16.5" thickBot="1" x14ac:dyDescent="0.3">
      <c r="B8" s="11" t="s">
        <v>6</v>
      </c>
      <c r="C8" s="232"/>
      <c r="D8" s="232"/>
      <c r="E8" s="232"/>
      <c r="F8" s="232"/>
      <c r="G8" s="232"/>
      <c r="H8" s="232"/>
      <c r="I8" s="232"/>
      <c r="J8" s="232"/>
      <c r="K8" s="232"/>
      <c r="L8" s="232"/>
      <c r="M8" s="232"/>
      <c r="N8" s="233"/>
    </row>
    <row r="9" spans="2:16" ht="16.5" thickBot="1" x14ac:dyDescent="0.3">
      <c r="B9" s="11" t="s">
        <v>7</v>
      </c>
      <c r="C9" s="232"/>
      <c r="D9" s="232"/>
      <c r="E9" s="232"/>
      <c r="F9" s="232"/>
      <c r="G9" s="232"/>
      <c r="H9" s="232"/>
      <c r="I9" s="232"/>
      <c r="J9" s="232"/>
      <c r="K9" s="232"/>
      <c r="L9" s="232"/>
      <c r="M9" s="232"/>
      <c r="N9" s="233"/>
    </row>
    <row r="10" spans="2:16" ht="16.5" thickBot="1" x14ac:dyDescent="0.3">
      <c r="B10" s="11" t="s">
        <v>8</v>
      </c>
      <c r="C10" s="241" t="s">
        <v>304</v>
      </c>
      <c r="D10" s="242"/>
      <c r="E10" s="243"/>
      <c r="F10" s="33"/>
      <c r="G10" s="33"/>
      <c r="H10" s="33"/>
      <c r="I10" s="33"/>
      <c r="J10" s="33"/>
      <c r="K10" s="33"/>
      <c r="L10" s="33"/>
      <c r="M10" s="33"/>
      <c r="N10" s="34"/>
    </row>
    <row r="11" spans="2:16" ht="16.5" thickBot="1" x14ac:dyDescent="0.3">
      <c r="B11" s="13" t="s">
        <v>9</v>
      </c>
      <c r="C11" s="14">
        <v>41977</v>
      </c>
      <c r="D11" s="15"/>
      <c r="E11" s="15"/>
      <c r="F11" s="15"/>
      <c r="G11" s="15"/>
      <c r="H11" s="15"/>
      <c r="I11" s="15"/>
      <c r="J11" s="15"/>
      <c r="K11" s="15"/>
      <c r="L11" s="15"/>
      <c r="M11" s="15"/>
      <c r="N11" s="16"/>
    </row>
    <row r="12" spans="2:16" ht="15.75" x14ac:dyDescent="0.25">
      <c r="B12" s="12"/>
      <c r="C12" s="17"/>
      <c r="D12" s="18"/>
      <c r="E12" s="18"/>
      <c r="F12" s="18"/>
      <c r="G12" s="18"/>
      <c r="H12" s="18"/>
      <c r="I12" s="90"/>
      <c r="J12" s="90"/>
      <c r="K12" s="90"/>
      <c r="L12" s="90"/>
      <c r="M12" s="90"/>
      <c r="N12" s="18"/>
    </row>
    <row r="13" spans="2:16" x14ac:dyDescent="0.25">
      <c r="I13" s="90"/>
      <c r="J13" s="90"/>
      <c r="K13" s="90"/>
      <c r="L13" s="90"/>
      <c r="M13" s="90"/>
      <c r="N13" s="91"/>
    </row>
    <row r="14" spans="2:16" ht="45.75" customHeight="1" x14ac:dyDescent="0.25">
      <c r="B14" s="244" t="s">
        <v>94</v>
      </c>
      <c r="C14" s="244"/>
      <c r="D14" s="142" t="s">
        <v>12</v>
      </c>
      <c r="E14" s="142" t="s">
        <v>13</v>
      </c>
      <c r="F14" s="142" t="s">
        <v>29</v>
      </c>
      <c r="G14" s="77"/>
      <c r="I14" s="37"/>
      <c r="J14" s="37"/>
      <c r="K14" s="37"/>
      <c r="L14" s="37"/>
      <c r="M14" s="37"/>
      <c r="N14" s="91"/>
    </row>
    <row r="15" spans="2:16" x14ac:dyDescent="0.25">
      <c r="B15" s="244"/>
      <c r="C15" s="244"/>
      <c r="D15" s="142">
        <v>8</v>
      </c>
      <c r="E15" s="35">
        <v>626484300</v>
      </c>
      <c r="F15" s="146">
        <v>300</v>
      </c>
      <c r="G15" s="78"/>
      <c r="I15" s="38"/>
      <c r="J15" s="38"/>
      <c r="K15" s="38"/>
      <c r="L15" s="38"/>
      <c r="M15" s="38"/>
      <c r="N15" s="91"/>
    </row>
    <row r="16" spans="2:16" x14ac:dyDescent="0.25">
      <c r="B16" s="244"/>
      <c r="C16" s="244"/>
      <c r="D16" s="142"/>
      <c r="E16" s="35"/>
      <c r="F16" s="146"/>
      <c r="G16" s="78"/>
      <c r="I16" s="38"/>
      <c r="J16" s="38"/>
      <c r="K16" s="38"/>
      <c r="L16" s="38"/>
      <c r="M16" s="38"/>
      <c r="N16" s="91"/>
    </row>
    <row r="17" spans="1:14" x14ac:dyDescent="0.25">
      <c r="B17" s="244"/>
      <c r="C17" s="244"/>
      <c r="D17" s="142"/>
      <c r="E17" s="35"/>
      <c r="F17" s="146"/>
      <c r="G17" s="78"/>
      <c r="I17" s="38"/>
      <c r="J17" s="38"/>
      <c r="K17" s="38"/>
      <c r="L17" s="38"/>
      <c r="M17" s="38"/>
      <c r="N17" s="91"/>
    </row>
    <row r="18" spans="1:14" x14ac:dyDescent="0.25">
      <c r="B18" s="244"/>
      <c r="C18" s="244"/>
      <c r="D18" s="142"/>
      <c r="E18" s="36"/>
      <c r="F18" s="146"/>
      <c r="G18" s="78"/>
      <c r="H18" s="21"/>
      <c r="I18" s="38"/>
      <c r="J18" s="38"/>
      <c r="K18" s="38"/>
      <c r="L18" s="38"/>
      <c r="M18" s="38"/>
      <c r="N18" s="19"/>
    </row>
    <row r="19" spans="1:14" x14ac:dyDescent="0.25">
      <c r="B19" s="244"/>
      <c r="C19" s="244"/>
      <c r="D19" s="142"/>
      <c r="E19" s="36"/>
      <c r="F19" s="146"/>
      <c r="G19" s="78"/>
      <c r="H19" s="21"/>
      <c r="I19" s="40"/>
      <c r="J19" s="40"/>
      <c r="K19" s="40"/>
      <c r="L19" s="40"/>
      <c r="M19" s="40"/>
      <c r="N19" s="19"/>
    </row>
    <row r="20" spans="1:14" x14ac:dyDescent="0.25">
      <c r="B20" s="244"/>
      <c r="C20" s="244"/>
      <c r="D20" s="142"/>
      <c r="E20" s="36"/>
      <c r="F20" s="146"/>
      <c r="G20" s="78"/>
      <c r="H20" s="21"/>
      <c r="I20" s="90"/>
      <c r="J20" s="90"/>
      <c r="K20" s="90"/>
      <c r="L20" s="90"/>
      <c r="M20" s="90"/>
      <c r="N20" s="19"/>
    </row>
    <row r="21" spans="1:14" x14ac:dyDescent="0.25">
      <c r="B21" s="244"/>
      <c r="C21" s="244"/>
      <c r="D21" s="142"/>
      <c r="E21" s="36"/>
      <c r="F21" s="146"/>
      <c r="G21" s="78"/>
      <c r="H21" s="21"/>
      <c r="I21" s="90"/>
      <c r="J21" s="90"/>
      <c r="K21" s="90"/>
      <c r="L21" s="90"/>
      <c r="M21" s="90"/>
      <c r="N21" s="19"/>
    </row>
    <row r="22" spans="1:14" ht="15.75" thickBot="1" x14ac:dyDescent="0.3">
      <c r="B22" s="245" t="s">
        <v>14</v>
      </c>
      <c r="C22" s="246"/>
      <c r="D22" s="142"/>
      <c r="E22" s="61">
        <v>626484300</v>
      </c>
      <c r="F22" s="146">
        <v>300</v>
      </c>
      <c r="G22" s="78"/>
      <c r="H22" s="21"/>
      <c r="I22" s="90"/>
      <c r="J22" s="90"/>
      <c r="K22" s="90"/>
      <c r="L22" s="90"/>
      <c r="M22" s="90"/>
      <c r="N22" s="19"/>
    </row>
    <row r="23" spans="1:14" ht="45.75" thickBot="1" x14ac:dyDescent="0.3">
      <c r="A23" s="42"/>
      <c r="B23" s="50" t="s">
        <v>15</v>
      </c>
      <c r="C23" s="50" t="s">
        <v>95</v>
      </c>
      <c r="E23" s="37"/>
      <c r="F23" s="37"/>
      <c r="G23" s="37"/>
      <c r="H23" s="37"/>
      <c r="I23" s="9"/>
      <c r="J23" s="9"/>
      <c r="K23" s="9"/>
      <c r="L23" s="9"/>
      <c r="M23" s="9"/>
    </row>
    <row r="24" spans="1:14" ht="15.75" thickBot="1" x14ac:dyDescent="0.3">
      <c r="A24" s="43">
        <v>1</v>
      </c>
      <c r="C24" s="45">
        <f>+F22*80%</f>
        <v>240</v>
      </c>
      <c r="D24" s="41"/>
      <c r="E24" s="44">
        <f>E22</f>
        <v>626484300</v>
      </c>
      <c r="F24" s="39"/>
      <c r="G24" s="39"/>
      <c r="H24" s="39"/>
      <c r="I24" s="22"/>
      <c r="J24" s="22"/>
      <c r="K24" s="22"/>
      <c r="L24" s="22"/>
      <c r="M24" s="22"/>
    </row>
    <row r="25" spans="1:14" x14ac:dyDescent="0.25">
      <c r="A25" s="83"/>
      <c r="C25" s="84"/>
      <c r="D25" s="38"/>
      <c r="E25" s="85"/>
      <c r="F25" s="39"/>
      <c r="G25" s="39"/>
      <c r="H25" s="39"/>
      <c r="I25" s="22"/>
      <c r="J25" s="22"/>
      <c r="K25" s="22"/>
      <c r="L25" s="22"/>
      <c r="M25" s="22"/>
    </row>
    <row r="26" spans="1:14" x14ac:dyDescent="0.25">
      <c r="A26" s="83"/>
      <c r="C26" s="84"/>
      <c r="D26" s="38"/>
      <c r="E26" s="85"/>
      <c r="F26" s="39"/>
      <c r="G26" s="39"/>
      <c r="H26" s="39"/>
      <c r="I26" s="22"/>
      <c r="J26" s="22"/>
      <c r="K26" s="22"/>
      <c r="L26" s="22"/>
      <c r="M26" s="22"/>
    </row>
    <row r="27" spans="1:14" x14ac:dyDescent="0.25">
      <c r="A27" s="83"/>
      <c r="B27" s="105" t="s">
        <v>127</v>
      </c>
      <c r="C27" s="87"/>
      <c r="D27" s="87"/>
      <c r="E27" s="87"/>
      <c r="F27" s="87"/>
      <c r="G27" s="87"/>
      <c r="H27" s="87"/>
      <c r="I27" s="90"/>
      <c r="J27" s="90"/>
      <c r="K27" s="90"/>
      <c r="L27" s="90"/>
      <c r="M27" s="90"/>
      <c r="N27" s="91"/>
    </row>
    <row r="28" spans="1:14" x14ac:dyDescent="0.25">
      <c r="A28" s="83"/>
      <c r="B28" s="87"/>
      <c r="C28" s="87"/>
      <c r="D28" s="87"/>
      <c r="E28" s="87"/>
      <c r="F28" s="87"/>
      <c r="G28" s="87"/>
      <c r="H28" s="87"/>
      <c r="I28" s="90"/>
      <c r="J28" s="90"/>
      <c r="K28" s="90"/>
      <c r="L28" s="90"/>
      <c r="M28" s="90"/>
      <c r="N28" s="91"/>
    </row>
    <row r="29" spans="1:14" x14ac:dyDescent="0.25">
      <c r="A29" s="83"/>
      <c r="B29" s="108" t="s">
        <v>32</v>
      </c>
      <c r="C29" s="108" t="s">
        <v>128</v>
      </c>
      <c r="D29" s="108" t="s">
        <v>129</v>
      </c>
      <c r="E29" s="87"/>
      <c r="F29" s="87"/>
      <c r="G29" s="87"/>
      <c r="H29" s="87"/>
      <c r="I29" s="90"/>
      <c r="J29" s="90"/>
      <c r="K29" s="90"/>
      <c r="L29" s="90"/>
      <c r="M29" s="90"/>
      <c r="N29" s="91"/>
    </row>
    <row r="30" spans="1:14" x14ac:dyDescent="0.25">
      <c r="A30" s="83"/>
      <c r="B30" s="104" t="s">
        <v>130</v>
      </c>
      <c r="C30" s="104"/>
      <c r="D30" s="104" t="s">
        <v>156</v>
      </c>
      <c r="E30" s="87"/>
      <c r="F30" s="87"/>
      <c r="G30" s="87"/>
      <c r="H30" s="87"/>
      <c r="I30" s="90"/>
      <c r="J30" s="90"/>
      <c r="K30" s="90"/>
      <c r="L30" s="90"/>
      <c r="M30" s="90"/>
      <c r="N30" s="91"/>
    </row>
    <row r="31" spans="1:14" x14ac:dyDescent="0.25">
      <c r="A31" s="83"/>
      <c r="B31" s="104" t="s">
        <v>131</v>
      </c>
      <c r="C31" s="104" t="s">
        <v>156</v>
      </c>
      <c r="D31" s="104"/>
      <c r="E31" s="87"/>
      <c r="F31" s="87"/>
      <c r="G31" s="87"/>
      <c r="H31" s="87"/>
      <c r="I31" s="90"/>
      <c r="J31" s="90"/>
      <c r="K31" s="90"/>
      <c r="L31" s="90"/>
      <c r="M31" s="90"/>
      <c r="N31" s="91"/>
    </row>
    <row r="32" spans="1:14" x14ac:dyDescent="0.25">
      <c r="A32" s="83"/>
      <c r="B32" s="104" t="s">
        <v>132</v>
      </c>
      <c r="C32" s="104"/>
      <c r="D32" s="104" t="s">
        <v>156</v>
      </c>
      <c r="E32" s="87"/>
      <c r="F32" s="87"/>
      <c r="G32" s="87"/>
      <c r="H32" s="87"/>
      <c r="I32" s="90"/>
      <c r="J32" s="90"/>
      <c r="K32" s="90"/>
      <c r="L32" s="90"/>
      <c r="M32" s="90"/>
      <c r="N32" s="91"/>
    </row>
    <row r="33" spans="1:17" x14ac:dyDescent="0.25">
      <c r="A33" s="83"/>
      <c r="B33" s="104" t="s">
        <v>133</v>
      </c>
      <c r="C33" s="104"/>
      <c r="D33" s="104" t="s">
        <v>156</v>
      </c>
      <c r="E33" s="87"/>
      <c r="F33" s="87"/>
      <c r="G33" s="87"/>
      <c r="H33" s="87"/>
      <c r="I33" s="90"/>
      <c r="J33" s="90"/>
      <c r="K33" s="90"/>
      <c r="L33" s="90"/>
      <c r="M33" s="90"/>
      <c r="N33" s="91"/>
    </row>
    <row r="34" spans="1:17" x14ac:dyDescent="0.25">
      <c r="A34" s="83"/>
      <c r="B34" s="87"/>
      <c r="C34" s="87"/>
      <c r="D34" s="87"/>
      <c r="E34" s="87"/>
      <c r="F34" s="87"/>
      <c r="G34" s="87"/>
      <c r="H34" s="87"/>
      <c r="I34" s="90"/>
      <c r="J34" s="90"/>
      <c r="K34" s="90"/>
      <c r="L34" s="90"/>
      <c r="M34" s="90"/>
      <c r="N34" s="91"/>
    </row>
    <row r="35" spans="1:17" x14ac:dyDescent="0.25">
      <c r="A35" s="83"/>
      <c r="B35" s="87"/>
      <c r="C35" s="87"/>
      <c r="D35" s="87"/>
      <c r="E35" s="87"/>
      <c r="F35" s="87"/>
      <c r="G35" s="87"/>
      <c r="H35" s="87"/>
      <c r="I35" s="90"/>
      <c r="J35" s="90"/>
      <c r="K35" s="90"/>
      <c r="L35" s="90"/>
      <c r="M35" s="90"/>
      <c r="N35" s="91"/>
    </row>
    <row r="36" spans="1:17" x14ac:dyDescent="0.25">
      <c r="A36" s="83"/>
      <c r="B36" s="105" t="s">
        <v>134</v>
      </c>
      <c r="C36" s="87"/>
      <c r="D36" s="87"/>
      <c r="E36" s="87"/>
      <c r="F36" s="87"/>
      <c r="G36" s="87"/>
      <c r="H36" s="87"/>
      <c r="I36" s="90"/>
      <c r="J36" s="90"/>
      <c r="K36" s="90"/>
      <c r="L36" s="90"/>
      <c r="M36" s="90"/>
      <c r="N36" s="91"/>
    </row>
    <row r="37" spans="1:17" x14ac:dyDescent="0.25">
      <c r="A37" s="83"/>
      <c r="B37" s="87"/>
      <c r="C37" s="87"/>
      <c r="D37" s="87"/>
      <c r="E37" s="87"/>
      <c r="F37" s="87"/>
      <c r="G37" s="87"/>
      <c r="H37" s="87"/>
      <c r="I37" s="90"/>
      <c r="J37" s="90"/>
      <c r="K37" s="90"/>
      <c r="L37" s="90"/>
      <c r="M37" s="90"/>
      <c r="N37" s="91"/>
    </row>
    <row r="38" spans="1:17" x14ac:dyDescent="0.25">
      <c r="A38" s="83"/>
      <c r="B38" s="87"/>
      <c r="C38" s="87"/>
      <c r="D38" s="87"/>
      <c r="E38" s="87"/>
      <c r="F38" s="87"/>
      <c r="G38" s="87"/>
      <c r="H38" s="87"/>
      <c r="I38" s="90"/>
      <c r="J38" s="90"/>
      <c r="K38" s="90"/>
      <c r="L38" s="90"/>
      <c r="M38" s="90"/>
      <c r="N38" s="91"/>
    </row>
    <row r="39" spans="1:17" x14ac:dyDescent="0.25">
      <c r="A39" s="83"/>
      <c r="B39" s="108" t="s">
        <v>32</v>
      </c>
      <c r="C39" s="108" t="s">
        <v>56</v>
      </c>
      <c r="D39" s="107" t="s">
        <v>50</v>
      </c>
      <c r="E39" s="107" t="s">
        <v>16</v>
      </c>
      <c r="F39" s="87"/>
      <c r="G39" s="87"/>
      <c r="H39" s="87"/>
      <c r="I39" s="90"/>
      <c r="J39" s="90"/>
      <c r="K39" s="90"/>
      <c r="L39" s="90"/>
      <c r="M39" s="90"/>
      <c r="N39" s="91"/>
    </row>
    <row r="40" spans="1:17" ht="28.5" x14ac:dyDescent="0.25">
      <c r="A40" s="83"/>
      <c r="B40" s="88" t="s">
        <v>135</v>
      </c>
      <c r="C40" s="89">
        <v>40</v>
      </c>
      <c r="D40" s="141">
        <v>0</v>
      </c>
      <c r="E40" s="224">
        <f>+D40+D41</f>
        <v>10</v>
      </c>
      <c r="F40" s="87"/>
      <c r="G40" s="87"/>
      <c r="H40" s="87"/>
      <c r="I40" s="90"/>
      <c r="J40" s="90"/>
      <c r="K40" s="90"/>
      <c r="L40" s="90"/>
      <c r="M40" s="90"/>
      <c r="N40" s="91"/>
    </row>
    <row r="41" spans="1:17" ht="42.75" x14ac:dyDescent="0.25">
      <c r="A41" s="83"/>
      <c r="B41" s="88" t="s">
        <v>136</v>
      </c>
      <c r="C41" s="89">
        <v>60</v>
      </c>
      <c r="D41" s="141">
        <f>E120</f>
        <v>10</v>
      </c>
      <c r="E41" s="225"/>
      <c r="F41" s="87"/>
      <c r="G41" s="87"/>
      <c r="H41" s="87"/>
      <c r="I41" s="90"/>
      <c r="J41" s="90"/>
      <c r="K41" s="90"/>
      <c r="L41" s="90"/>
      <c r="M41" s="90"/>
      <c r="N41" s="91"/>
    </row>
    <row r="42" spans="1:17" x14ac:dyDescent="0.25">
      <c r="A42" s="83"/>
      <c r="C42" s="84"/>
      <c r="D42" s="38"/>
      <c r="E42" s="85"/>
      <c r="F42" s="39"/>
      <c r="G42" s="39"/>
      <c r="H42" s="39"/>
      <c r="I42" s="22"/>
      <c r="J42" s="22"/>
      <c r="K42" s="22"/>
      <c r="L42" s="22"/>
      <c r="M42" s="22"/>
    </row>
    <row r="43" spans="1:17" x14ac:dyDescent="0.25">
      <c r="A43" s="83"/>
      <c r="C43" s="84"/>
      <c r="D43" s="38"/>
      <c r="E43" s="85"/>
      <c r="F43" s="39"/>
      <c r="G43" s="39"/>
      <c r="H43" s="39"/>
      <c r="I43" s="22"/>
      <c r="J43" s="22"/>
      <c r="K43" s="22"/>
      <c r="L43" s="22"/>
      <c r="M43" s="22"/>
    </row>
    <row r="44" spans="1:17" ht="24" customHeight="1" x14ac:dyDescent="0.25">
      <c r="A44" s="83"/>
      <c r="C44" s="84"/>
      <c r="D44" s="38"/>
      <c r="E44" s="85"/>
      <c r="F44" s="39"/>
      <c r="G44" s="39"/>
      <c r="H44" s="39"/>
      <c r="I44" s="22"/>
      <c r="J44" s="22"/>
      <c r="K44" s="22"/>
      <c r="L44" s="22"/>
      <c r="M44" s="226" t="s">
        <v>34</v>
      </c>
      <c r="N44" s="226"/>
    </row>
    <row r="45" spans="1:17" ht="27.75" customHeight="1" thickBot="1" x14ac:dyDescent="0.3">
      <c r="M45" s="227"/>
      <c r="N45" s="227"/>
    </row>
    <row r="46" spans="1:17" x14ac:dyDescent="0.25">
      <c r="B46" s="105" t="s">
        <v>149</v>
      </c>
      <c r="M46" s="62"/>
      <c r="N46" s="62"/>
    </row>
    <row r="47" spans="1:17" ht="15.75" thickBot="1" x14ac:dyDescent="0.3">
      <c r="M47" s="62"/>
      <c r="N47" s="62"/>
    </row>
    <row r="48" spans="1:17" s="90" customFormat="1" ht="109.5" customHeight="1" x14ac:dyDescent="0.25">
      <c r="B48" s="101" t="s">
        <v>137</v>
      </c>
      <c r="C48" s="101" t="s">
        <v>138</v>
      </c>
      <c r="D48" s="101" t="s">
        <v>139</v>
      </c>
      <c r="E48" s="101" t="s">
        <v>44</v>
      </c>
      <c r="F48" s="101" t="s">
        <v>22</v>
      </c>
      <c r="G48" s="101" t="s">
        <v>96</v>
      </c>
      <c r="H48" s="101" t="s">
        <v>17</v>
      </c>
      <c r="I48" s="101" t="s">
        <v>10</v>
      </c>
      <c r="J48" s="101" t="s">
        <v>30</v>
      </c>
      <c r="K48" s="101" t="s">
        <v>59</v>
      </c>
      <c r="L48" s="101" t="s">
        <v>20</v>
      </c>
      <c r="M48" s="86" t="s">
        <v>26</v>
      </c>
      <c r="N48" s="101" t="s">
        <v>140</v>
      </c>
      <c r="O48" s="101" t="s">
        <v>35</v>
      </c>
      <c r="P48" s="102" t="s">
        <v>11</v>
      </c>
      <c r="Q48" s="102" t="s">
        <v>19</v>
      </c>
    </row>
    <row r="49" spans="1:26" s="96" customFormat="1" ht="150" x14ac:dyDescent="0.25">
      <c r="A49" s="46">
        <v>1</v>
      </c>
      <c r="B49" s="97" t="s">
        <v>152</v>
      </c>
      <c r="C49" s="98" t="s">
        <v>152</v>
      </c>
      <c r="D49" s="97" t="s">
        <v>153</v>
      </c>
      <c r="E49" s="147" t="s">
        <v>327</v>
      </c>
      <c r="F49" s="93" t="s">
        <v>128</v>
      </c>
      <c r="G49" s="155">
        <v>0</v>
      </c>
      <c r="H49" s="100">
        <v>41512</v>
      </c>
      <c r="I49" s="94" t="s">
        <v>154</v>
      </c>
      <c r="J49" s="94" t="s">
        <v>129</v>
      </c>
      <c r="K49" s="147">
        <v>0</v>
      </c>
      <c r="L49" s="147">
        <v>13</v>
      </c>
      <c r="M49" s="147">
        <v>310</v>
      </c>
      <c r="N49" s="92">
        <f>+M49*G49</f>
        <v>0</v>
      </c>
      <c r="O49" s="26">
        <v>1093126518</v>
      </c>
      <c r="P49" s="26">
        <v>7</v>
      </c>
      <c r="Q49" s="135" t="s">
        <v>337</v>
      </c>
      <c r="R49" s="95"/>
      <c r="S49" s="95"/>
      <c r="T49" s="95"/>
      <c r="U49" s="95"/>
      <c r="V49" s="95"/>
      <c r="W49" s="95"/>
      <c r="X49" s="95"/>
      <c r="Y49" s="95"/>
      <c r="Z49" s="95"/>
    </row>
    <row r="50" spans="1:26" s="96" customFormat="1" ht="60" x14ac:dyDescent="0.25">
      <c r="A50" s="46">
        <f t="shared" ref="A50" si="0">+A49+1</f>
        <v>2</v>
      </c>
      <c r="B50" s="97" t="s">
        <v>152</v>
      </c>
      <c r="C50" s="98" t="s">
        <v>152</v>
      </c>
      <c r="D50" s="97" t="s">
        <v>155</v>
      </c>
      <c r="E50" s="147" t="s">
        <v>328</v>
      </c>
      <c r="F50" s="147" t="s">
        <v>129</v>
      </c>
      <c r="G50" s="93">
        <v>0</v>
      </c>
      <c r="H50" s="100">
        <v>40189</v>
      </c>
      <c r="I50" s="94">
        <v>40542</v>
      </c>
      <c r="J50" s="94" t="s">
        <v>129</v>
      </c>
      <c r="K50" s="147">
        <v>0</v>
      </c>
      <c r="L50" s="147">
        <v>11</v>
      </c>
      <c r="M50" s="147">
        <v>0</v>
      </c>
      <c r="N50" s="92">
        <v>0</v>
      </c>
      <c r="O50" s="26">
        <v>64296000</v>
      </c>
      <c r="P50" s="26">
        <v>7</v>
      </c>
      <c r="Q50" s="135" t="s">
        <v>342</v>
      </c>
      <c r="R50" s="95"/>
      <c r="S50" s="95"/>
      <c r="T50" s="95"/>
      <c r="U50" s="95"/>
      <c r="V50" s="95"/>
      <c r="W50" s="95"/>
      <c r="X50" s="95"/>
      <c r="Y50" s="95"/>
      <c r="Z50" s="95"/>
    </row>
    <row r="51" spans="1:26" s="96" customFormat="1" x14ac:dyDescent="0.25">
      <c r="A51" s="46"/>
      <c r="B51" s="145" t="s">
        <v>16</v>
      </c>
      <c r="C51" s="98"/>
      <c r="D51" s="97"/>
      <c r="E51" s="92"/>
      <c r="F51" s="93"/>
      <c r="G51" s="93"/>
      <c r="H51" s="93"/>
      <c r="I51" s="94"/>
      <c r="J51" s="94"/>
      <c r="K51" s="99">
        <f>SUM(K49:K50)</f>
        <v>0</v>
      </c>
      <c r="L51" s="99">
        <f>SUM(L49:L50)</f>
        <v>24</v>
      </c>
      <c r="M51" s="148">
        <f>SUM(M49:M50)</f>
        <v>310</v>
      </c>
      <c r="N51" s="99">
        <f>SUM(N49:N50)</f>
        <v>0</v>
      </c>
      <c r="O51" s="26"/>
      <c r="P51" s="26"/>
      <c r="Q51" s="136"/>
    </row>
    <row r="52" spans="1:26" s="29" customFormat="1" x14ac:dyDescent="0.25">
      <c r="E52" s="30"/>
    </row>
    <row r="53" spans="1:26" s="29" customFormat="1" x14ac:dyDescent="0.25">
      <c r="B53" s="236" t="s">
        <v>28</v>
      </c>
      <c r="C53" s="236" t="s">
        <v>27</v>
      </c>
      <c r="D53" s="238" t="s">
        <v>33</v>
      </c>
      <c r="E53" s="238"/>
    </row>
    <row r="54" spans="1:26" s="29" customFormat="1" x14ac:dyDescent="0.25">
      <c r="B54" s="237"/>
      <c r="C54" s="237"/>
      <c r="D54" s="143" t="s">
        <v>23</v>
      </c>
      <c r="E54" s="59" t="s">
        <v>24</v>
      </c>
    </row>
    <row r="55" spans="1:26" s="29" customFormat="1" ht="30.6" customHeight="1" x14ac:dyDescent="0.25">
      <c r="B55" s="56" t="s">
        <v>21</v>
      </c>
      <c r="C55" s="57">
        <f>+K51</f>
        <v>0</v>
      </c>
      <c r="D55" s="55"/>
      <c r="E55" s="55" t="s">
        <v>156</v>
      </c>
      <c r="F55" s="31"/>
      <c r="G55" s="31"/>
      <c r="H55" s="31"/>
      <c r="I55" s="31"/>
      <c r="J55" s="31"/>
      <c r="K55" s="31"/>
      <c r="L55" s="31"/>
      <c r="M55" s="31"/>
    </row>
    <row r="56" spans="1:26" s="29" customFormat="1" ht="30" customHeight="1" x14ac:dyDescent="0.25">
      <c r="B56" s="56" t="s">
        <v>25</v>
      </c>
      <c r="C56" s="57">
        <f>+M51</f>
        <v>310</v>
      </c>
      <c r="D56" s="55" t="s">
        <v>156</v>
      </c>
      <c r="E56" s="55"/>
    </row>
    <row r="57" spans="1:26" s="29" customFormat="1" x14ac:dyDescent="0.25">
      <c r="B57" s="32"/>
      <c r="C57" s="239"/>
      <c r="D57" s="239"/>
      <c r="E57" s="239"/>
      <c r="F57" s="239"/>
      <c r="G57" s="239"/>
      <c r="H57" s="239"/>
      <c r="I57" s="239"/>
      <c r="J57" s="239"/>
      <c r="K57" s="239"/>
      <c r="L57" s="239"/>
      <c r="M57" s="239"/>
      <c r="N57" s="239"/>
    </row>
    <row r="58" spans="1:26" ht="28.15" customHeight="1" thickBot="1" x14ac:dyDescent="0.3"/>
    <row r="59" spans="1:26" ht="27" thickBot="1" x14ac:dyDescent="0.3">
      <c r="B59" s="240" t="s">
        <v>97</v>
      </c>
      <c r="C59" s="240"/>
      <c r="D59" s="240"/>
      <c r="E59" s="240"/>
      <c r="F59" s="240"/>
      <c r="G59" s="240"/>
      <c r="H59" s="240"/>
      <c r="I59" s="240"/>
      <c r="J59" s="240"/>
      <c r="K59" s="240"/>
      <c r="L59" s="240"/>
      <c r="M59" s="240"/>
      <c r="N59" s="240"/>
    </row>
    <row r="62" spans="1:26" ht="109.5" customHeight="1" x14ac:dyDescent="0.25">
      <c r="B62" s="103" t="s">
        <v>141</v>
      </c>
      <c r="C62" s="65" t="s">
        <v>2</v>
      </c>
      <c r="D62" s="65" t="s">
        <v>99</v>
      </c>
      <c r="E62" s="65" t="s">
        <v>98</v>
      </c>
      <c r="F62" s="65" t="s">
        <v>100</v>
      </c>
      <c r="G62" s="65" t="s">
        <v>101</v>
      </c>
      <c r="H62" s="65" t="s">
        <v>102</v>
      </c>
      <c r="I62" s="65" t="s">
        <v>103</v>
      </c>
      <c r="J62" s="65" t="s">
        <v>104</v>
      </c>
      <c r="K62" s="65" t="s">
        <v>105</v>
      </c>
      <c r="L62" s="65" t="s">
        <v>106</v>
      </c>
      <c r="M62" s="80" t="s">
        <v>107</v>
      </c>
      <c r="N62" s="80" t="s">
        <v>108</v>
      </c>
      <c r="O62" s="247" t="s">
        <v>3</v>
      </c>
      <c r="P62" s="248"/>
      <c r="Q62" s="65" t="s">
        <v>18</v>
      </c>
    </row>
    <row r="63" spans="1:26" x14ac:dyDescent="0.25">
      <c r="B63" s="2" t="s">
        <v>306</v>
      </c>
      <c r="C63" s="2" t="s">
        <v>307</v>
      </c>
      <c r="D63" s="4" t="s">
        <v>158</v>
      </c>
      <c r="E63" s="4" t="s">
        <v>158</v>
      </c>
      <c r="F63" s="3" t="s">
        <v>228</v>
      </c>
      <c r="G63" s="3" t="s">
        <v>228</v>
      </c>
      <c r="H63" s="3" t="s">
        <v>228</v>
      </c>
      <c r="I63" s="81" t="s">
        <v>128</v>
      </c>
      <c r="J63" s="81" t="s">
        <v>158</v>
      </c>
      <c r="K63" s="104" t="s">
        <v>160</v>
      </c>
      <c r="L63" s="104" t="s">
        <v>158</v>
      </c>
      <c r="M63" s="104" t="s">
        <v>158</v>
      </c>
      <c r="N63" s="104" t="s">
        <v>159</v>
      </c>
      <c r="O63" s="230" t="s">
        <v>222</v>
      </c>
      <c r="P63" s="231"/>
      <c r="Q63" s="104" t="s">
        <v>129</v>
      </c>
    </row>
    <row r="64" spans="1:26" x14ac:dyDescent="0.25">
      <c r="B64" s="8" t="s">
        <v>1</v>
      </c>
    </row>
    <row r="65" spans="2:17" x14ac:dyDescent="0.25">
      <c r="B65" s="8" t="s">
        <v>36</v>
      </c>
    </row>
    <row r="66" spans="2:17" x14ac:dyDescent="0.25">
      <c r="B66" s="8" t="s">
        <v>60</v>
      </c>
    </row>
    <row r="68" spans="2:17" ht="15.75" thickBot="1" x14ac:dyDescent="0.3"/>
    <row r="69" spans="2:17" ht="27" thickBot="1" x14ac:dyDescent="0.3">
      <c r="B69" s="249" t="s">
        <v>37</v>
      </c>
      <c r="C69" s="250"/>
      <c r="D69" s="250"/>
      <c r="E69" s="250"/>
      <c r="F69" s="250"/>
      <c r="G69" s="250"/>
      <c r="H69" s="250"/>
      <c r="I69" s="250"/>
      <c r="J69" s="250"/>
      <c r="K69" s="250"/>
      <c r="L69" s="250"/>
      <c r="M69" s="250"/>
      <c r="N69" s="251"/>
    </row>
    <row r="74" spans="2:17" ht="76.5" customHeight="1" x14ac:dyDescent="0.25">
      <c r="B74" s="103" t="s">
        <v>0</v>
      </c>
      <c r="C74" s="103" t="s">
        <v>38</v>
      </c>
      <c r="D74" s="103" t="s">
        <v>39</v>
      </c>
      <c r="E74" s="103" t="s">
        <v>109</v>
      </c>
      <c r="F74" s="103" t="s">
        <v>111</v>
      </c>
      <c r="G74" s="103" t="s">
        <v>112</v>
      </c>
      <c r="H74" s="103" t="s">
        <v>113</v>
      </c>
      <c r="I74" s="103" t="s">
        <v>110</v>
      </c>
      <c r="J74" s="247" t="s">
        <v>114</v>
      </c>
      <c r="K74" s="252"/>
      <c r="L74" s="248"/>
      <c r="M74" s="103" t="s">
        <v>115</v>
      </c>
      <c r="N74" s="103" t="s">
        <v>40</v>
      </c>
      <c r="O74" s="103" t="s">
        <v>41</v>
      </c>
      <c r="P74" s="247" t="s">
        <v>3</v>
      </c>
      <c r="Q74" s="248"/>
    </row>
    <row r="75" spans="2:17" ht="60.75" customHeight="1" x14ac:dyDescent="0.25">
      <c r="B75" s="140" t="s">
        <v>42</v>
      </c>
      <c r="C75" s="140" t="s">
        <v>230</v>
      </c>
      <c r="D75" s="152" t="s">
        <v>223</v>
      </c>
      <c r="E75" s="2">
        <v>56077251</v>
      </c>
      <c r="F75" s="2" t="s">
        <v>167</v>
      </c>
      <c r="G75" s="2" t="s">
        <v>231</v>
      </c>
      <c r="H75" s="2" t="s">
        <v>232</v>
      </c>
      <c r="I75" s="4" t="s">
        <v>233</v>
      </c>
      <c r="J75" s="157" t="s">
        <v>234</v>
      </c>
      <c r="K75" s="158" t="s">
        <v>235</v>
      </c>
      <c r="L75" s="158" t="s">
        <v>236</v>
      </c>
      <c r="M75" s="104" t="s">
        <v>128</v>
      </c>
      <c r="N75" s="104" t="s">
        <v>128</v>
      </c>
      <c r="O75" s="104" t="s">
        <v>128</v>
      </c>
      <c r="P75" s="229"/>
      <c r="Q75" s="229"/>
    </row>
    <row r="76" spans="2:17" ht="75" x14ac:dyDescent="0.25">
      <c r="B76" s="140" t="s">
        <v>43</v>
      </c>
      <c r="C76" s="140" t="s">
        <v>237</v>
      </c>
      <c r="D76" s="2" t="s">
        <v>238</v>
      </c>
      <c r="E76" s="2">
        <v>26996567</v>
      </c>
      <c r="F76" s="2" t="s">
        <v>175</v>
      </c>
      <c r="G76" s="2" t="s">
        <v>239</v>
      </c>
      <c r="H76" s="2" t="s">
        <v>240</v>
      </c>
      <c r="I76" s="4" t="s">
        <v>178</v>
      </c>
      <c r="J76" s="152" t="s">
        <v>302</v>
      </c>
      <c r="K76" s="82" t="s">
        <v>241</v>
      </c>
      <c r="L76" s="82" t="s">
        <v>301</v>
      </c>
      <c r="M76" s="104" t="s">
        <v>128</v>
      </c>
      <c r="N76" s="104" t="s">
        <v>128</v>
      </c>
      <c r="O76" s="104" t="s">
        <v>128</v>
      </c>
      <c r="P76" s="229" t="s">
        <v>242</v>
      </c>
      <c r="Q76" s="229"/>
    </row>
    <row r="77" spans="2:17" ht="33.6" customHeight="1" x14ac:dyDescent="0.25">
      <c r="B77" s="152" t="s">
        <v>43</v>
      </c>
      <c r="C77" s="152" t="s">
        <v>237</v>
      </c>
      <c r="D77" s="2">
        <v>0</v>
      </c>
      <c r="E77" s="2">
        <v>0</v>
      </c>
      <c r="F77" s="2">
        <v>0</v>
      </c>
      <c r="G77" s="2">
        <v>0</v>
      </c>
      <c r="H77" s="2">
        <v>0</v>
      </c>
      <c r="I77" s="2">
        <v>0</v>
      </c>
      <c r="J77" s="2">
        <v>0</v>
      </c>
      <c r="K77" s="2">
        <v>0</v>
      </c>
      <c r="L77" s="2">
        <v>0</v>
      </c>
      <c r="M77" s="2">
        <v>0</v>
      </c>
      <c r="N77" s="2">
        <v>0</v>
      </c>
      <c r="O77" s="2">
        <v>0</v>
      </c>
      <c r="P77" s="229" t="s">
        <v>300</v>
      </c>
      <c r="Q77" s="229"/>
    </row>
    <row r="79" spans="2:17" ht="15.75" thickBot="1" x14ac:dyDescent="0.3"/>
    <row r="80" spans="2:17" ht="27" thickBot="1" x14ac:dyDescent="0.3">
      <c r="B80" s="249" t="s">
        <v>45</v>
      </c>
      <c r="C80" s="250"/>
      <c r="D80" s="250"/>
      <c r="E80" s="250"/>
      <c r="F80" s="250"/>
      <c r="G80" s="250"/>
      <c r="H80" s="250"/>
      <c r="I80" s="250"/>
      <c r="J80" s="250"/>
      <c r="K80" s="250"/>
      <c r="L80" s="250"/>
      <c r="M80" s="250"/>
      <c r="N80" s="251"/>
    </row>
    <row r="83" spans="1:26" ht="46.15" customHeight="1" x14ac:dyDescent="0.25">
      <c r="B83" s="65" t="s">
        <v>32</v>
      </c>
      <c r="C83" s="65" t="s">
        <v>46</v>
      </c>
      <c r="D83" s="247" t="s">
        <v>3</v>
      </c>
      <c r="E83" s="248"/>
    </row>
    <row r="84" spans="1:26" ht="46.9" customHeight="1" x14ac:dyDescent="0.25">
      <c r="B84" s="66" t="s">
        <v>116</v>
      </c>
      <c r="C84" s="104" t="s">
        <v>129</v>
      </c>
      <c r="D84" s="228" t="s">
        <v>314</v>
      </c>
      <c r="E84" s="228"/>
    </row>
    <row r="87" spans="1:26" ht="26.25" x14ac:dyDescent="0.25">
      <c r="B87" s="234" t="s">
        <v>62</v>
      </c>
      <c r="C87" s="235"/>
      <c r="D87" s="235"/>
      <c r="E87" s="235"/>
      <c r="F87" s="235"/>
      <c r="G87" s="235"/>
      <c r="H87" s="235"/>
      <c r="I87" s="235"/>
      <c r="J87" s="235"/>
      <c r="K87" s="235"/>
      <c r="L87" s="235"/>
      <c r="M87" s="235"/>
      <c r="N87" s="235"/>
      <c r="O87" s="235"/>
      <c r="P87" s="235"/>
    </row>
    <row r="89" spans="1:26" ht="15.75" thickBot="1" x14ac:dyDescent="0.3"/>
    <row r="90" spans="1:26" ht="27" thickBot="1" x14ac:dyDescent="0.3">
      <c r="B90" s="249" t="s">
        <v>52</v>
      </c>
      <c r="C90" s="250"/>
      <c r="D90" s="250"/>
      <c r="E90" s="250"/>
      <c r="F90" s="250"/>
      <c r="G90" s="250"/>
      <c r="H90" s="250"/>
      <c r="I90" s="250"/>
      <c r="J90" s="250"/>
      <c r="K90" s="250"/>
      <c r="L90" s="250"/>
      <c r="M90" s="250"/>
      <c r="N90" s="251"/>
    </row>
    <row r="92" spans="1:26" ht="15.75" thickBot="1" x14ac:dyDescent="0.3">
      <c r="M92" s="62"/>
      <c r="N92" s="62"/>
    </row>
    <row r="93" spans="1:26" s="90" customFormat="1" ht="109.5" customHeight="1" x14ac:dyDescent="0.25">
      <c r="B93" s="101" t="s">
        <v>137</v>
      </c>
      <c r="C93" s="101" t="s">
        <v>138</v>
      </c>
      <c r="D93" s="101" t="s">
        <v>139</v>
      </c>
      <c r="E93" s="101" t="s">
        <v>44</v>
      </c>
      <c r="F93" s="101" t="s">
        <v>22</v>
      </c>
      <c r="G93" s="101" t="s">
        <v>96</v>
      </c>
      <c r="H93" s="101" t="s">
        <v>17</v>
      </c>
      <c r="I93" s="101" t="s">
        <v>10</v>
      </c>
      <c r="J93" s="101" t="s">
        <v>30</v>
      </c>
      <c r="K93" s="101" t="s">
        <v>59</v>
      </c>
      <c r="L93" s="101" t="s">
        <v>20</v>
      </c>
      <c r="M93" s="86" t="s">
        <v>26</v>
      </c>
      <c r="N93" s="101" t="s">
        <v>140</v>
      </c>
      <c r="O93" s="101" t="s">
        <v>35</v>
      </c>
      <c r="P93" s="102" t="s">
        <v>11</v>
      </c>
      <c r="Q93" s="102" t="s">
        <v>19</v>
      </c>
    </row>
    <row r="94" spans="1:26" s="96" customFormat="1" ht="60" x14ac:dyDescent="0.25">
      <c r="A94" s="46">
        <v>1</v>
      </c>
      <c r="B94" s="97" t="s">
        <v>152</v>
      </c>
      <c r="C94" s="98" t="s">
        <v>243</v>
      </c>
      <c r="D94" s="97" t="s">
        <v>193</v>
      </c>
      <c r="E94" s="147">
        <v>50</v>
      </c>
      <c r="F94" s="93" t="s">
        <v>129</v>
      </c>
      <c r="G94" s="155">
        <v>0</v>
      </c>
      <c r="H94" s="100" t="s">
        <v>244</v>
      </c>
      <c r="I94" s="94" t="s">
        <v>273</v>
      </c>
      <c r="J94" s="94" t="s">
        <v>158</v>
      </c>
      <c r="K94" s="147">
        <v>0</v>
      </c>
      <c r="L94" s="147">
        <v>3</v>
      </c>
      <c r="M94" s="147">
        <v>500</v>
      </c>
      <c r="N94" s="92">
        <v>0</v>
      </c>
      <c r="O94" s="26">
        <v>58460000</v>
      </c>
      <c r="P94" s="26">
        <v>65</v>
      </c>
      <c r="Q94" s="135" t="s">
        <v>329</v>
      </c>
      <c r="R94" s="95"/>
      <c r="S94" s="95"/>
      <c r="T94" s="95"/>
      <c r="U94" s="95"/>
      <c r="V94" s="95"/>
      <c r="W94" s="95"/>
      <c r="X94" s="95"/>
      <c r="Y94" s="95"/>
      <c r="Z94" s="95"/>
    </row>
    <row r="95" spans="1:26" s="96" customFormat="1" ht="60" x14ac:dyDescent="0.25">
      <c r="A95" s="46">
        <f>+A94+1</f>
        <v>2</v>
      </c>
      <c r="B95" s="97" t="s">
        <v>152</v>
      </c>
      <c r="C95" s="98" t="s">
        <v>243</v>
      </c>
      <c r="D95" s="97" t="s">
        <v>193</v>
      </c>
      <c r="E95" s="147">
        <v>10</v>
      </c>
      <c r="F95" s="93" t="s">
        <v>129</v>
      </c>
      <c r="G95" s="93">
        <v>0</v>
      </c>
      <c r="H95" s="93" t="s">
        <v>245</v>
      </c>
      <c r="I95" s="94" t="s">
        <v>274</v>
      </c>
      <c r="J95" s="94" t="s">
        <v>158</v>
      </c>
      <c r="K95" s="147">
        <v>0</v>
      </c>
      <c r="L95" s="147">
        <v>10</v>
      </c>
      <c r="M95" s="147">
        <v>1180</v>
      </c>
      <c r="N95" s="92">
        <v>0</v>
      </c>
      <c r="O95" s="26">
        <v>170647166</v>
      </c>
      <c r="P95" s="26">
        <v>65</v>
      </c>
      <c r="Q95" s="135" t="s">
        <v>329</v>
      </c>
      <c r="R95" s="95"/>
      <c r="S95" s="95"/>
      <c r="T95" s="95"/>
      <c r="U95" s="95"/>
      <c r="V95" s="95"/>
      <c r="W95" s="95"/>
      <c r="X95" s="95"/>
      <c r="Y95" s="95"/>
      <c r="Z95" s="95"/>
    </row>
    <row r="96" spans="1:26" s="96" customFormat="1" ht="60" x14ac:dyDescent="0.25">
      <c r="A96" s="46">
        <f t="shared" ref="A96" si="1">+A95+1</f>
        <v>3</v>
      </c>
      <c r="B96" s="97" t="s">
        <v>152</v>
      </c>
      <c r="C96" s="98" t="s">
        <v>243</v>
      </c>
      <c r="D96" s="97" t="s">
        <v>193</v>
      </c>
      <c r="E96" s="147">
        <v>18</v>
      </c>
      <c r="F96" s="93" t="s">
        <v>129</v>
      </c>
      <c r="G96" s="93">
        <v>0</v>
      </c>
      <c r="H96" s="93" t="s">
        <v>246</v>
      </c>
      <c r="I96" s="94" t="s">
        <v>275</v>
      </c>
      <c r="J96" s="94" t="s">
        <v>158</v>
      </c>
      <c r="K96" s="147">
        <v>0</v>
      </c>
      <c r="L96" s="147">
        <v>8</v>
      </c>
      <c r="M96" s="147">
        <v>1152</v>
      </c>
      <c r="N96" s="92">
        <v>0</v>
      </c>
      <c r="O96" s="26">
        <v>163231744</v>
      </c>
      <c r="P96" s="26">
        <v>65</v>
      </c>
      <c r="Q96" s="135" t="s">
        <v>329</v>
      </c>
      <c r="R96" s="95"/>
      <c r="S96" s="95"/>
      <c r="T96" s="95"/>
      <c r="U96" s="95"/>
      <c r="V96" s="95"/>
      <c r="W96" s="95"/>
      <c r="X96" s="95"/>
      <c r="Y96" s="95"/>
      <c r="Z96" s="95"/>
    </row>
    <row r="97" spans="1:17" s="96" customFormat="1" x14ac:dyDescent="0.25">
      <c r="A97" s="46"/>
      <c r="B97" s="145" t="s">
        <v>16</v>
      </c>
      <c r="C97" s="98"/>
      <c r="D97" s="97"/>
      <c r="E97" s="92"/>
      <c r="F97" s="93"/>
      <c r="G97" s="93"/>
      <c r="H97" s="93"/>
      <c r="I97" s="94"/>
      <c r="J97" s="94"/>
      <c r="K97" s="99">
        <f>SUM(K94:K96)</f>
        <v>0</v>
      </c>
      <c r="L97" s="99">
        <f>SUM(L94:L96)</f>
        <v>21</v>
      </c>
      <c r="M97" s="133">
        <f>SUM(M94:M96)</f>
        <v>2832</v>
      </c>
      <c r="N97" s="99">
        <f>SUM(N94:N96)</f>
        <v>0</v>
      </c>
      <c r="O97" s="26"/>
      <c r="P97" s="26"/>
      <c r="Q97" s="136"/>
    </row>
    <row r="98" spans="1:17" x14ac:dyDescent="0.25">
      <c r="B98" s="29"/>
      <c r="C98" s="29"/>
      <c r="D98" s="29"/>
      <c r="E98" s="30"/>
      <c r="F98" s="29"/>
      <c r="G98" s="29"/>
      <c r="H98" s="29"/>
      <c r="I98" s="29"/>
      <c r="J98" s="29"/>
      <c r="K98" s="29"/>
      <c r="L98" s="29"/>
      <c r="M98" s="29"/>
      <c r="N98" s="29"/>
      <c r="O98" s="29"/>
      <c r="P98" s="29"/>
    </row>
    <row r="99" spans="1:17" ht="18.75" x14ac:dyDescent="0.25">
      <c r="B99" s="56" t="s">
        <v>31</v>
      </c>
      <c r="C99" s="70">
        <f>+K97</f>
        <v>0</v>
      </c>
      <c r="H99" s="31"/>
      <c r="I99" s="31"/>
      <c r="J99" s="31"/>
      <c r="K99" s="31"/>
      <c r="L99" s="31"/>
      <c r="M99" s="31"/>
      <c r="N99" s="29"/>
      <c r="O99" s="29"/>
      <c r="P99" s="29"/>
    </row>
    <row r="101" spans="1:17" ht="15.75" thickBot="1" x14ac:dyDescent="0.3"/>
    <row r="102" spans="1:17" ht="37.15" customHeight="1" thickBot="1" x14ac:dyDescent="0.3">
      <c r="B102" s="73" t="s">
        <v>48</v>
      </c>
      <c r="C102" s="74" t="s">
        <v>49</v>
      </c>
      <c r="D102" s="73" t="s">
        <v>50</v>
      </c>
      <c r="E102" s="74" t="s">
        <v>53</v>
      </c>
    </row>
    <row r="103" spans="1:17" ht="41.45" customHeight="1" x14ac:dyDescent="0.25">
      <c r="B103" s="64" t="s">
        <v>117</v>
      </c>
      <c r="C103" s="67">
        <v>20</v>
      </c>
      <c r="D103" s="67">
        <v>0</v>
      </c>
      <c r="E103" s="259">
        <f>+D103+D104+D105</f>
        <v>0</v>
      </c>
    </row>
    <row r="104" spans="1:17" x14ac:dyDescent="0.25">
      <c r="B104" s="64" t="s">
        <v>118</v>
      </c>
      <c r="C104" s="54">
        <v>30</v>
      </c>
      <c r="D104" s="141">
        <v>0</v>
      </c>
      <c r="E104" s="260"/>
    </row>
    <row r="105" spans="1:17" ht="15.75" thickBot="1" x14ac:dyDescent="0.3">
      <c r="B105" s="64" t="s">
        <v>119</v>
      </c>
      <c r="C105" s="69">
        <v>40</v>
      </c>
      <c r="D105" s="69">
        <v>0</v>
      </c>
      <c r="E105" s="261"/>
    </row>
    <row r="107" spans="1:17" ht="15.75" thickBot="1" x14ac:dyDescent="0.3"/>
    <row r="108" spans="1:17" ht="27" thickBot="1" x14ac:dyDescent="0.3">
      <c r="B108" s="249" t="s">
        <v>150</v>
      </c>
      <c r="C108" s="250"/>
      <c r="D108" s="250"/>
      <c r="E108" s="250"/>
      <c r="F108" s="250"/>
      <c r="G108" s="250"/>
      <c r="H108" s="250"/>
      <c r="I108" s="250"/>
      <c r="J108" s="250"/>
      <c r="K108" s="250"/>
      <c r="L108" s="250"/>
      <c r="M108" s="250"/>
      <c r="N108" s="251"/>
    </row>
    <row r="110" spans="1:17" ht="76.5" customHeight="1" x14ac:dyDescent="0.25">
      <c r="B110" s="103" t="s">
        <v>0</v>
      </c>
      <c r="C110" s="103" t="s">
        <v>38</v>
      </c>
      <c r="D110" s="103" t="s">
        <v>39</v>
      </c>
      <c r="E110" s="103" t="s">
        <v>109</v>
      </c>
      <c r="F110" s="103" t="s">
        <v>111</v>
      </c>
      <c r="G110" s="103" t="s">
        <v>112</v>
      </c>
      <c r="H110" s="103" t="s">
        <v>113</v>
      </c>
      <c r="I110" s="103" t="s">
        <v>110</v>
      </c>
      <c r="J110" s="247" t="s">
        <v>114</v>
      </c>
      <c r="K110" s="252"/>
      <c r="L110" s="248"/>
      <c r="M110" s="103" t="s">
        <v>115</v>
      </c>
      <c r="N110" s="103" t="s">
        <v>40</v>
      </c>
      <c r="O110" s="103" t="s">
        <v>41</v>
      </c>
      <c r="P110" s="247" t="s">
        <v>3</v>
      </c>
      <c r="Q110" s="248"/>
    </row>
    <row r="111" spans="1:17" ht="60.75" customHeight="1" x14ac:dyDescent="0.25">
      <c r="B111" s="140" t="s">
        <v>123</v>
      </c>
      <c r="C111" s="140" t="s">
        <v>230</v>
      </c>
      <c r="D111" s="152">
        <v>0</v>
      </c>
      <c r="E111" s="2">
        <v>0</v>
      </c>
      <c r="F111" s="2">
        <v>0</v>
      </c>
      <c r="G111" s="152">
        <v>0</v>
      </c>
      <c r="H111" s="2">
        <v>0</v>
      </c>
      <c r="I111" s="4">
        <v>0</v>
      </c>
      <c r="J111" s="157">
        <v>0</v>
      </c>
      <c r="K111" s="158">
        <v>0</v>
      </c>
      <c r="L111" s="158">
        <v>0</v>
      </c>
      <c r="M111" s="104">
        <v>0</v>
      </c>
      <c r="N111" s="104">
        <v>0</v>
      </c>
      <c r="O111" s="104">
        <v>0</v>
      </c>
      <c r="P111" s="228" t="s">
        <v>299</v>
      </c>
      <c r="Q111" s="228"/>
    </row>
    <row r="112" spans="1:17" ht="60.75" customHeight="1" x14ac:dyDescent="0.25">
      <c r="B112" s="140" t="s">
        <v>124</v>
      </c>
      <c r="C112" s="140" t="s">
        <v>230</v>
      </c>
      <c r="D112" s="160">
        <v>0</v>
      </c>
      <c r="E112" s="2">
        <v>0</v>
      </c>
      <c r="F112" s="2">
        <v>0</v>
      </c>
      <c r="G112" s="160">
        <v>0</v>
      </c>
      <c r="H112" s="2">
        <v>0</v>
      </c>
      <c r="I112" s="4">
        <v>0</v>
      </c>
      <c r="J112" s="157">
        <v>0</v>
      </c>
      <c r="K112" s="158">
        <v>0</v>
      </c>
      <c r="L112" s="158">
        <v>0</v>
      </c>
      <c r="M112" s="104">
        <v>0</v>
      </c>
      <c r="N112" s="104">
        <v>0</v>
      </c>
      <c r="O112" s="104">
        <v>0</v>
      </c>
      <c r="P112" s="228" t="s">
        <v>299</v>
      </c>
      <c r="Q112" s="228"/>
    </row>
    <row r="113" spans="2:17" ht="33.6" customHeight="1" x14ac:dyDescent="0.25">
      <c r="B113" s="140" t="s">
        <v>125</v>
      </c>
      <c r="C113" s="140" t="s">
        <v>230</v>
      </c>
      <c r="D113" s="160">
        <v>0</v>
      </c>
      <c r="E113" s="2">
        <v>0</v>
      </c>
      <c r="F113" s="2">
        <v>0</v>
      </c>
      <c r="G113" s="160">
        <v>0</v>
      </c>
      <c r="H113" s="2">
        <v>0</v>
      </c>
      <c r="I113" s="4">
        <v>0</v>
      </c>
      <c r="J113" s="157">
        <v>0</v>
      </c>
      <c r="K113" s="158">
        <v>0</v>
      </c>
      <c r="L113" s="158">
        <v>0</v>
      </c>
      <c r="M113" s="104">
        <v>0</v>
      </c>
      <c r="N113" s="104">
        <v>0</v>
      </c>
      <c r="O113" s="104">
        <v>0</v>
      </c>
      <c r="P113" s="228" t="s">
        <v>299</v>
      </c>
      <c r="Q113" s="228"/>
    </row>
    <row r="116" spans="2:17" ht="15.75" thickBot="1" x14ac:dyDescent="0.3"/>
    <row r="117" spans="2:17" ht="54" customHeight="1" x14ac:dyDescent="0.25">
      <c r="B117" s="107" t="s">
        <v>32</v>
      </c>
      <c r="C117" s="107" t="s">
        <v>48</v>
      </c>
      <c r="D117" s="103" t="s">
        <v>49</v>
      </c>
      <c r="E117" s="107" t="s">
        <v>50</v>
      </c>
      <c r="F117" s="74" t="s">
        <v>54</v>
      </c>
      <c r="G117" s="144"/>
    </row>
    <row r="118" spans="2:17" ht="120.75" customHeight="1" x14ac:dyDescent="0.2">
      <c r="B118" s="255" t="s">
        <v>51</v>
      </c>
      <c r="C118" s="5" t="s">
        <v>120</v>
      </c>
      <c r="D118" s="141">
        <v>25</v>
      </c>
      <c r="E118" s="141">
        <v>0</v>
      </c>
      <c r="F118" s="256">
        <f>+E118+E119+E120</f>
        <v>10</v>
      </c>
      <c r="G118" s="79"/>
    </row>
    <row r="119" spans="2:17" ht="76.150000000000006" customHeight="1" x14ac:dyDescent="0.2">
      <c r="B119" s="255"/>
      <c r="C119" s="5" t="s">
        <v>121</v>
      </c>
      <c r="D119" s="71">
        <v>25</v>
      </c>
      <c r="E119" s="141">
        <v>0</v>
      </c>
      <c r="F119" s="257"/>
      <c r="G119" s="79"/>
    </row>
    <row r="120" spans="2:17" ht="69" customHeight="1" x14ac:dyDescent="0.2">
      <c r="B120" s="255"/>
      <c r="C120" s="5" t="s">
        <v>122</v>
      </c>
      <c r="D120" s="141">
        <v>10</v>
      </c>
      <c r="E120" s="141">
        <v>10</v>
      </c>
      <c r="F120" s="258"/>
      <c r="G120" s="79"/>
    </row>
    <row r="121" spans="2:17" x14ac:dyDescent="0.25">
      <c r="C121" s="87"/>
    </row>
    <row r="124" spans="2:17" x14ac:dyDescent="0.25">
      <c r="B124" s="105" t="s">
        <v>55</v>
      </c>
    </row>
    <row r="127" spans="2:17" x14ac:dyDescent="0.25">
      <c r="B127" s="108" t="s">
        <v>32</v>
      </c>
      <c r="C127" s="108" t="s">
        <v>56</v>
      </c>
      <c r="D127" s="107" t="s">
        <v>50</v>
      </c>
      <c r="E127" s="107" t="s">
        <v>16</v>
      </c>
    </row>
    <row r="128" spans="2:17" ht="28.5" x14ac:dyDescent="0.25">
      <c r="B128" s="88" t="s">
        <v>57</v>
      </c>
      <c r="C128" s="89">
        <v>40</v>
      </c>
      <c r="D128" s="141">
        <f>+E103</f>
        <v>0</v>
      </c>
      <c r="E128" s="224">
        <f>+D128+D129</f>
        <v>10</v>
      </c>
    </row>
    <row r="129" spans="2:5" ht="42.75" x14ac:dyDescent="0.25">
      <c r="B129" s="88" t="s">
        <v>58</v>
      </c>
      <c r="C129" s="89">
        <v>60</v>
      </c>
      <c r="D129" s="141">
        <f>+F118</f>
        <v>10</v>
      </c>
      <c r="E129" s="225"/>
    </row>
  </sheetData>
  <mergeCells count="39">
    <mergeCell ref="B118:B120"/>
    <mergeCell ref="F118:F120"/>
    <mergeCell ref="E128:E129"/>
    <mergeCell ref="B90:N90"/>
    <mergeCell ref="E103:E105"/>
    <mergeCell ref="B108:N108"/>
    <mergeCell ref="J110:L110"/>
    <mergeCell ref="O62:P62"/>
    <mergeCell ref="O63:P63"/>
    <mergeCell ref="B53:B54"/>
    <mergeCell ref="C53:C54"/>
    <mergeCell ref="P113:Q113"/>
    <mergeCell ref="P110:Q110"/>
    <mergeCell ref="P111:Q111"/>
    <mergeCell ref="P112:Q112"/>
    <mergeCell ref="B87:P87"/>
    <mergeCell ref="B69:N69"/>
    <mergeCell ref="J74:L74"/>
    <mergeCell ref="P74:Q74"/>
    <mergeCell ref="P75:Q75"/>
    <mergeCell ref="P76:Q76"/>
    <mergeCell ref="B80:N80"/>
    <mergeCell ref="D83:E83"/>
    <mergeCell ref="D84:E84"/>
    <mergeCell ref="P77:Q77"/>
    <mergeCell ref="C9:N9"/>
    <mergeCell ref="B2:P2"/>
    <mergeCell ref="B4:P4"/>
    <mergeCell ref="C6:N6"/>
    <mergeCell ref="C7:N7"/>
    <mergeCell ref="C8:N8"/>
    <mergeCell ref="D53:E53"/>
    <mergeCell ref="C57:N57"/>
    <mergeCell ref="B59:N59"/>
    <mergeCell ref="C10:E10"/>
    <mergeCell ref="B14:C21"/>
    <mergeCell ref="B22:C22"/>
    <mergeCell ref="E40:E41"/>
    <mergeCell ref="M44:N45"/>
  </mergeCells>
  <dataValidations count="2">
    <dataValidation type="decimal" allowBlank="1" showInputMessage="1" showErrorMessage="1" sqref="WVH983045 WLL983045 C65541 IV65541 SR65541 ACN65541 AMJ65541 AWF65541 BGB65541 BPX65541 BZT65541 CJP65541 CTL65541 DDH65541 DND65541 DWZ65541 EGV65541 EQR65541 FAN65541 FKJ65541 FUF65541 GEB65541 GNX65541 GXT65541 HHP65541 HRL65541 IBH65541 ILD65541 IUZ65541 JEV65541 JOR65541 JYN65541 KIJ65541 KSF65541 LCB65541 LLX65541 LVT65541 MFP65541 MPL65541 MZH65541 NJD65541 NSZ65541 OCV65541 OMR65541 OWN65541 PGJ65541 PQF65541 QAB65541 QJX65541 QTT65541 RDP65541 RNL65541 RXH65541 SHD65541 SQZ65541 TAV65541 TKR65541 TUN65541 UEJ65541 UOF65541 UYB65541 VHX65541 VRT65541 WBP65541 WLL65541 WVH65541 C131077 IV131077 SR131077 ACN131077 AMJ131077 AWF131077 BGB131077 BPX131077 BZT131077 CJP131077 CTL131077 DDH131077 DND131077 DWZ131077 EGV131077 EQR131077 FAN131077 FKJ131077 FUF131077 GEB131077 GNX131077 GXT131077 HHP131077 HRL131077 IBH131077 ILD131077 IUZ131077 JEV131077 JOR131077 JYN131077 KIJ131077 KSF131077 LCB131077 LLX131077 LVT131077 MFP131077 MPL131077 MZH131077 NJD131077 NSZ131077 OCV131077 OMR131077 OWN131077 PGJ131077 PQF131077 QAB131077 QJX131077 QTT131077 RDP131077 RNL131077 RXH131077 SHD131077 SQZ131077 TAV131077 TKR131077 TUN131077 UEJ131077 UOF131077 UYB131077 VHX131077 VRT131077 WBP131077 WLL131077 WVH131077 C196613 IV196613 SR196613 ACN196613 AMJ196613 AWF196613 BGB196613 BPX196613 BZT196613 CJP196613 CTL196613 DDH196613 DND196613 DWZ196613 EGV196613 EQR196613 FAN196613 FKJ196613 FUF196613 GEB196613 GNX196613 GXT196613 HHP196613 HRL196613 IBH196613 ILD196613 IUZ196613 JEV196613 JOR196613 JYN196613 KIJ196613 KSF196613 LCB196613 LLX196613 LVT196613 MFP196613 MPL196613 MZH196613 NJD196613 NSZ196613 OCV196613 OMR196613 OWN196613 PGJ196613 PQF196613 QAB196613 QJX196613 QTT196613 RDP196613 RNL196613 RXH196613 SHD196613 SQZ196613 TAV196613 TKR196613 TUN196613 UEJ196613 UOF196613 UYB196613 VHX196613 VRT196613 WBP196613 WLL196613 WVH196613 C262149 IV262149 SR262149 ACN262149 AMJ262149 AWF262149 BGB262149 BPX262149 BZT262149 CJP262149 CTL262149 DDH262149 DND262149 DWZ262149 EGV262149 EQR262149 FAN262149 FKJ262149 FUF262149 GEB262149 GNX262149 GXT262149 HHP262149 HRL262149 IBH262149 ILD262149 IUZ262149 JEV262149 JOR262149 JYN262149 KIJ262149 KSF262149 LCB262149 LLX262149 LVT262149 MFP262149 MPL262149 MZH262149 NJD262149 NSZ262149 OCV262149 OMR262149 OWN262149 PGJ262149 PQF262149 QAB262149 QJX262149 QTT262149 RDP262149 RNL262149 RXH262149 SHD262149 SQZ262149 TAV262149 TKR262149 TUN262149 UEJ262149 UOF262149 UYB262149 VHX262149 VRT262149 WBP262149 WLL262149 WVH262149 C327685 IV327685 SR327685 ACN327685 AMJ327685 AWF327685 BGB327685 BPX327685 BZT327685 CJP327685 CTL327685 DDH327685 DND327685 DWZ327685 EGV327685 EQR327685 FAN327685 FKJ327685 FUF327685 GEB327685 GNX327685 GXT327685 HHP327685 HRL327685 IBH327685 ILD327685 IUZ327685 JEV327685 JOR327685 JYN327685 KIJ327685 KSF327685 LCB327685 LLX327685 LVT327685 MFP327685 MPL327685 MZH327685 NJD327685 NSZ327685 OCV327685 OMR327685 OWN327685 PGJ327685 PQF327685 QAB327685 QJX327685 QTT327685 RDP327685 RNL327685 RXH327685 SHD327685 SQZ327685 TAV327685 TKR327685 TUN327685 UEJ327685 UOF327685 UYB327685 VHX327685 VRT327685 WBP327685 WLL327685 WVH327685 C393221 IV393221 SR393221 ACN393221 AMJ393221 AWF393221 BGB393221 BPX393221 BZT393221 CJP393221 CTL393221 DDH393221 DND393221 DWZ393221 EGV393221 EQR393221 FAN393221 FKJ393221 FUF393221 GEB393221 GNX393221 GXT393221 HHP393221 HRL393221 IBH393221 ILD393221 IUZ393221 JEV393221 JOR393221 JYN393221 KIJ393221 KSF393221 LCB393221 LLX393221 LVT393221 MFP393221 MPL393221 MZH393221 NJD393221 NSZ393221 OCV393221 OMR393221 OWN393221 PGJ393221 PQF393221 QAB393221 QJX393221 QTT393221 RDP393221 RNL393221 RXH393221 SHD393221 SQZ393221 TAV393221 TKR393221 TUN393221 UEJ393221 UOF393221 UYB393221 VHX393221 VRT393221 WBP393221 WLL393221 WVH393221 C458757 IV458757 SR458757 ACN458757 AMJ458757 AWF458757 BGB458757 BPX458757 BZT458757 CJP458757 CTL458757 DDH458757 DND458757 DWZ458757 EGV458757 EQR458757 FAN458757 FKJ458757 FUF458757 GEB458757 GNX458757 GXT458757 HHP458757 HRL458757 IBH458757 ILD458757 IUZ458757 JEV458757 JOR458757 JYN458757 KIJ458757 KSF458757 LCB458757 LLX458757 LVT458757 MFP458757 MPL458757 MZH458757 NJD458757 NSZ458757 OCV458757 OMR458757 OWN458757 PGJ458757 PQF458757 QAB458757 QJX458757 QTT458757 RDP458757 RNL458757 RXH458757 SHD458757 SQZ458757 TAV458757 TKR458757 TUN458757 UEJ458757 UOF458757 UYB458757 VHX458757 VRT458757 WBP458757 WLL458757 WVH458757 C524293 IV524293 SR524293 ACN524293 AMJ524293 AWF524293 BGB524293 BPX524293 BZT524293 CJP524293 CTL524293 DDH524293 DND524293 DWZ524293 EGV524293 EQR524293 FAN524293 FKJ524293 FUF524293 GEB524293 GNX524293 GXT524293 HHP524293 HRL524293 IBH524293 ILD524293 IUZ524293 JEV524293 JOR524293 JYN524293 KIJ524293 KSF524293 LCB524293 LLX524293 LVT524293 MFP524293 MPL524293 MZH524293 NJD524293 NSZ524293 OCV524293 OMR524293 OWN524293 PGJ524293 PQF524293 QAB524293 QJX524293 QTT524293 RDP524293 RNL524293 RXH524293 SHD524293 SQZ524293 TAV524293 TKR524293 TUN524293 UEJ524293 UOF524293 UYB524293 VHX524293 VRT524293 WBP524293 WLL524293 WVH524293 C589829 IV589829 SR589829 ACN589829 AMJ589829 AWF589829 BGB589829 BPX589829 BZT589829 CJP589829 CTL589829 DDH589829 DND589829 DWZ589829 EGV589829 EQR589829 FAN589829 FKJ589829 FUF589829 GEB589829 GNX589829 GXT589829 HHP589829 HRL589829 IBH589829 ILD589829 IUZ589829 JEV589829 JOR589829 JYN589829 KIJ589829 KSF589829 LCB589829 LLX589829 LVT589829 MFP589829 MPL589829 MZH589829 NJD589829 NSZ589829 OCV589829 OMR589829 OWN589829 PGJ589829 PQF589829 QAB589829 QJX589829 QTT589829 RDP589829 RNL589829 RXH589829 SHD589829 SQZ589829 TAV589829 TKR589829 TUN589829 UEJ589829 UOF589829 UYB589829 VHX589829 VRT589829 WBP589829 WLL589829 WVH589829 C655365 IV655365 SR655365 ACN655365 AMJ655365 AWF655365 BGB655365 BPX655365 BZT655365 CJP655365 CTL655365 DDH655365 DND655365 DWZ655365 EGV655365 EQR655365 FAN655365 FKJ655365 FUF655365 GEB655365 GNX655365 GXT655365 HHP655365 HRL655365 IBH655365 ILD655365 IUZ655365 JEV655365 JOR655365 JYN655365 KIJ655365 KSF655365 LCB655365 LLX655365 LVT655365 MFP655365 MPL655365 MZH655365 NJD655365 NSZ655365 OCV655365 OMR655365 OWN655365 PGJ655365 PQF655365 QAB655365 QJX655365 QTT655365 RDP655365 RNL655365 RXH655365 SHD655365 SQZ655365 TAV655365 TKR655365 TUN655365 UEJ655365 UOF655365 UYB655365 VHX655365 VRT655365 WBP655365 WLL655365 WVH655365 C720901 IV720901 SR720901 ACN720901 AMJ720901 AWF720901 BGB720901 BPX720901 BZT720901 CJP720901 CTL720901 DDH720901 DND720901 DWZ720901 EGV720901 EQR720901 FAN720901 FKJ720901 FUF720901 GEB720901 GNX720901 GXT720901 HHP720901 HRL720901 IBH720901 ILD720901 IUZ720901 JEV720901 JOR720901 JYN720901 KIJ720901 KSF720901 LCB720901 LLX720901 LVT720901 MFP720901 MPL720901 MZH720901 NJD720901 NSZ720901 OCV720901 OMR720901 OWN720901 PGJ720901 PQF720901 QAB720901 QJX720901 QTT720901 RDP720901 RNL720901 RXH720901 SHD720901 SQZ720901 TAV720901 TKR720901 TUN720901 UEJ720901 UOF720901 UYB720901 VHX720901 VRT720901 WBP720901 WLL720901 WVH720901 C786437 IV786437 SR786437 ACN786437 AMJ786437 AWF786437 BGB786437 BPX786437 BZT786437 CJP786437 CTL786437 DDH786437 DND786437 DWZ786437 EGV786437 EQR786437 FAN786437 FKJ786437 FUF786437 GEB786437 GNX786437 GXT786437 HHP786437 HRL786437 IBH786437 ILD786437 IUZ786437 JEV786437 JOR786437 JYN786437 KIJ786437 KSF786437 LCB786437 LLX786437 LVT786437 MFP786437 MPL786437 MZH786437 NJD786437 NSZ786437 OCV786437 OMR786437 OWN786437 PGJ786437 PQF786437 QAB786437 QJX786437 QTT786437 RDP786437 RNL786437 RXH786437 SHD786437 SQZ786437 TAV786437 TKR786437 TUN786437 UEJ786437 UOF786437 UYB786437 VHX786437 VRT786437 WBP786437 WLL786437 WVH786437 C851973 IV851973 SR851973 ACN851973 AMJ851973 AWF851973 BGB851973 BPX851973 BZT851973 CJP851973 CTL851973 DDH851973 DND851973 DWZ851973 EGV851973 EQR851973 FAN851973 FKJ851973 FUF851973 GEB851973 GNX851973 GXT851973 HHP851973 HRL851973 IBH851973 ILD851973 IUZ851973 JEV851973 JOR851973 JYN851973 KIJ851973 KSF851973 LCB851973 LLX851973 LVT851973 MFP851973 MPL851973 MZH851973 NJD851973 NSZ851973 OCV851973 OMR851973 OWN851973 PGJ851973 PQF851973 QAB851973 QJX851973 QTT851973 RDP851973 RNL851973 RXH851973 SHD851973 SQZ851973 TAV851973 TKR851973 TUN851973 UEJ851973 UOF851973 UYB851973 VHX851973 VRT851973 WBP851973 WLL851973 WVH851973 C917509 IV917509 SR917509 ACN917509 AMJ917509 AWF917509 BGB917509 BPX917509 BZT917509 CJP917509 CTL917509 DDH917509 DND917509 DWZ917509 EGV917509 EQR917509 FAN917509 FKJ917509 FUF917509 GEB917509 GNX917509 GXT917509 HHP917509 HRL917509 IBH917509 ILD917509 IUZ917509 JEV917509 JOR917509 JYN917509 KIJ917509 KSF917509 LCB917509 LLX917509 LVT917509 MFP917509 MPL917509 MZH917509 NJD917509 NSZ917509 OCV917509 OMR917509 OWN917509 PGJ917509 PQF917509 QAB917509 QJX917509 QTT917509 RDP917509 RNL917509 RXH917509 SHD917509 SQZ917509 TAV917509 TKR917509 TUN917509 UEJ917509 UOF917509 UYB917509 VHX917509 VRT917509 WBP917509 WLL917509 WVH917509 C983045 IV983045 SR983045 ACN983045 AMJ983045 AWF983045 BGB983045 BPX983045 BZT983045 CJP983045 CTL983045 DDH983045 DND983045 DWZ983045 EGV983045 EQR983045 FAN983045 FKJ983045 FUF983045 GEB983045 GNX983045 GXT983045 HHP983045 HRL983045 IBH983045 ILD983045 IUZ983045 JEV983045 JOR983045 JYN983045 KIJ983045 KSF983045 LCB983045 LLX983045 LVT983045 MFP983045 MPL983045 MZH983045 NJD983045 NSZ983045 OCV983045 OMR983045 OWN983045 PGJ983045 PQF983045 QAB983045 QJX983045 QTT983045 RDP983045 RNL983045 RXH983045 SHD983045 SQZ983045 TAV983045 TKR983045 TUN983045 UEJ983045 UOF983045 UYB983045 VHX983045 VRT983045 WBP983045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45 A65541 IS65541 SO65541 ACK65541 AMG65541 AWC65541 BFY65541 BPU65541 BZQ65541 CJM65541 CTI65541 DDE65541 DNA65541 DWW65541 EGS65541 EQO65541 FAK65541 FKG65541 FUC65541 GDY65541 GNU65541 GXQ65541 HHM65541 HRI65541 IBE65541 ILA65541 IUW65541 JES65541 JOO65541 JYK65541 KIG65541 KSC65541 LBY65541 LLU65541 LVQ65541 MFM65541 MPI65541 MZE65541 NJA65541 NSW65541 OCS65541 OMO65541 OWK65541 PGG65541 PQC65541 PZY65541 QJU65541 QTQ65541 RDM65541 RNI65541 RXE65541 SHA65541 SQW65541 TAS65541 TKO65541 TUK65541 UEG65541 UOC65541 UXY65541 VHU65541 VRQ65541 WBM65541 WLI65541 WVE65541 A131077 IS131077 SO131077 ACK131077 AMG131077 AWC131077 BFY131077 BPU131077 BZQ131077 CJM131077 CTI131077 DDE131077 DNA131077 DWW131077 EGS131077 EQO131077 FAK131077 FKG131077 FUC131077 GDY131077 GNU131077 GXQ131077 HHM131077 HRI131077 IBE131077 ILA131077 IUW131077 JES131077 JOO131077 JYK131077 KIG131077 KSC131077 LBY131077 LLU131077 LVQ131077 MFM131077 MPI131077 MZE131077 NJA131077 NSW131077 OCS131077 OMO131077 OWK131077 PGG131077 PQC131077 PZY131077 QJU131077 QTQ131077 RDM131077 RNI131077 RXE131077 SHA131077 SQW131077 TAS131077 TKO131077 TUK131077 UEG131077 UOC131077 UXY131077 VHU131077 VRQ131077 WBM131077 WLI131077 WVE131077 A196613 IS196613 SO196613 ACK196613 AMG196613 AWC196613 BFY196613 BPU196613 BZQ196613 CJM196613 CTI196613 DDE196613 DNA196613 DWW196613 EGS196613 EQO196613 FAK196613 FKG196613 FUC196613 GDY196613 GNU196613 GXQ196613 HHM196613 HRI196613 IBE196613 ILA196613 IUW196613 JES196613 JOO196613 JYK196613 KIG196613 KSC196613 LBY196613 LLU196613 LVQ196613 MFM196613 MPI196613 MZE196613 NJA196613 NSW196613 OCS196613 OMO196613 OWK196613 PGG196613 PQC196613 PZY196613 QJU196613 QTQ196613 RDM196613 RNI196613 RXE196613 SHA196613 SQW196613 TAS196613 TKO196613 TUK196613 UEG196613 UOC196613 UXY196613 VHU196613 VRQ196613 WBM196613 WLI196613 WVE196613 A262149 IS262149 SO262149 ACK262149 AMG262149 AWC262149 BFY262149 BPU262149 BZQ262149 CJM262149 CTI262149 DDE262149 DNA262149 DWW262149 EGS262149 EQO262149 FAK262149 FKG262149 FUC262149 GDY262149 GNU262149 GXQ262149 HHM262149 HRI262149 IBE262149 ILA262149 IUW262149 JES262149 JOO262149 JYK262149 KIG262149 KSC262149 LBY262149 LLU262149 LVQ262149 MFM262149 MPI262149 MZE262149 NJA262149 NSW262149 OCS262149 OMO262149 OWK262149 PGG262149 PQC262149 PZY262149 QJU262149 QTQ262149 RDM262149 RNI262149 RXE262149 SHA262149 SQW262149 TAS262149 TKO262149 TUK262149 UEG262149 UOC262149 UXY262149 VHU262149 VRQ262149 WBM262149 WLI262149 WVE262149 A327685 IS327685 SO327685 ACK327685 AMG327685 AWC327685 BFY327685 BPU327685 BZQ327685 CJM327685 CTI327685 DDE327685 DNA327685 DWW327685 EGS327685 EQO327685 FAK327685 FKG327685 FUC327685 GDY327685 GNU327685 GXQ327685 HHM327685 HRI327685 IBE327685 ILA327685 IUW327685 JES327685 JOO327685 JYK327685 KIG327685 KSC327685 LBY327685 LLU327685 LVQ327685 MFM327685 MPI327685 MZE327685 NJA327685 NSW327685 OCS327685 OMO327685 OWK327685 PGG327685 PQC327685 PZY327685 QJU327685 QTQ327685 RDM327685 RNI327685 RXE327685 SHA327685 SQW327685 TAS327685 TKO327685 TUK327685 UEG327685 UOC327685 UXY327685 VHU327685 VRQ327685 WBM327685 WLI327685 WVE327685 A393221 IS393221 SO393221 ACK393221 AMG393221 AWC393221 BFY393221 BPU393221 BZQ393221 CJM393221 CTI393221 DDE393221 DNA393221 DWW393221 EGS393221 EQO393221 FAK393221 FKG393221 FUC393221 GDY393221 GNU393221 GXQ393221 HHM393221 HRI393221 IBE393221 ILA393221 IUW393221 JES393221 JOO393221 JYK393221 KIG393221 KSC393221 LBY393221 LLU393221 LVQ393221 MFM393221 MPI393221 MZE393221 NJA393221 NSW393221 OCS393221 OMO393221 OWK393221 PGG393221 PQC393221 PZY393221 QJU393221 QTQ393221 RDM393221 RNI393221 RXE393221 SHA393221 SQW393221 TAS393221 TKO393221 TUK393221 UEG393221 UOC393221 UXY393221 VHU393221 VRQ393221 WBM393221 WLI393221 WVE393221 A458757 IS458757 SO458757 ACK458757 AMG458757 AWC458757 BFY458757 BPU458757 BZQ458757 CJM458757 CTI458757 DDE458757 DNA458757 DWW458757 EGS458757 EQO458757 FAK458757 FKG458757 FUC458757 GDY458757 GNU458757 GXQ458757 HHM458757 HRI458757 IBE458757 ILA458757 IUW458757 JES458757 JOO458757 JYK458757 KIG458757 KSC458757 LBY458757 LLU458757 LVQ458757 MFM458757 MPI458757 MZE458757 NJA458757 NSW458757 OCS458757 OMO458757 OWK458757 PGG458757 PQC458757 PZY458757 QJU458757 QTQ458757 RDM458757 RNI458757 RXE458757 SHA458757 SQW458757 TAS458757 TKO458757 TUK458757 UEG458757 UOC458757 UXY458757 VHU458757 VRQ458757 WBM458757 WLI458757 WVE458757 A524293 IS524293 SO524293 ACK524293 AMG524293 AWC524293 BFY524293 BPU524293 BZQ524293 CJM524293 CTI524293 DDE524293 DNA524293 DWW524293 EGS524293 EQO524293 FAK524293 FKG524293 FUC524293 GDY524293 GNU524293 GXQ524293 HHM524293 HRI524293 IBE524293 ILA524293 IUW524293 JES524293 JOO524293 JYK524293 KIG524293 KSC524293 LBY524293 LLU524293 LVQ524293 MFM524293 MPI524293 MZE524293 NJA524293 NSW524293 OCS524293 OMO524293 OWK524293 PGG524293 PQC524293 PZY524293 QJU524293 QTQ524293 RDM524293 RNI524293 RXE524293 SHA524293 SQW524293 TAS524293 TKO524293 TUK524293 UEG524293 UOC524293 UXY524293 VHU524293 VRQ524293 WBM524293 WLI524293 WVE524293 A589829 IS589829 SO589829 ACK589829 AMG589829 AWC589829 BFY589829 BPU589829 BZQ589829 CJM589829 CTI589829 DDE589829 DNA589829 DWW589829 EGS589829 EQO589829 FAK589829 FKG589829 FUC589829 GDY589829 GNU589829 GXQ589829 HHM589829 HRI589829 IBE589829 ILA589829 IUW589829 JES589829 JOO589829 JYK589829 KIG589829 KSC589829 LBY589829 LLU589829 LVQ589829 MFM589829 MPI589829 MZE589829 NJA589829 NSW589829 OCS589829 OMO589829 OWK589829 PGG589829 PQC589829 PZY589829 QJU589829 QTQ589829 RDM589829 RNI589829 RXE589829 SHA589829 SQW589829 TAS589829 TKO589829 TUK589829 UEG589829 UOC589829 UXY589829 VHU589829 VRQ589829 WBM589829 WLI589829 WVE589829 A655365 IS655365 SO655365 ACK655365 AMG655365 AWC655365 BFY655365 BPU655365 BZQ655365 CJM655365 CTI655365 DDE655365 DNA655365 DWW655365 EGS655365 EQO655365 FAK655365 FKG655365 FUC655365 GDY655365 GNU655365 GXQ655365 HHM655365 HRI655365 IBE655365 ILA655365 IUW655365 JES655365 JOO655365 JYK655365 KIG655365 KSC655365 LBY655365 LLU655365 LVQ655365 MFM655365 MPI655365 MZE655365 NJA655365 NSW655365 OCS655365 OMO655365 OWK655365 PGG655365 PQC655365 PZY655365 QJU655365 QTQ655365 RDM655365 RNI655365 RXE655365 SHA655365 SQW655365 TAS655365 TKO655365 TUK655365 UEG655365 UOC655365 UXY655365 VHU655365 VRQ655365 WBM655365 WLI655365 WVE655365 A720901 IS720901 SO720901 ACK720901 AMG720901 AWC720901 BFY720901 BPU720901 BZQ720901 CJM720901 CTI720901 DDE720901 DNA720901 DWW720901 EGS720901 EQO720901 FAK720901 FKG720901 FUC720901 GDY720901 GNU720901 GXQ720901 HHM720901 HRI720901 IBE720901 ILA720901 IUW720901 JES720901 JOO720901 JYK720901 KIG720901 KSC720901 LBY720901 LLU720901 LVQ720901 MFM720901 MPI720901 MZE720901 NJA720901 NSW720901 OCS720901 OMO720901 OWK720901 PGG720901 PQC720901 PZY720901 QJU720901 QTQ720901 RDM720901 RNI720901 RXE720901 SHA720901 SQW720901 TAS720901 TKO720901 TUK720901 UEG720901 UOC720901 UXY720901 VHU720901 VRQ720901 WBM720901 WLI720901 WVE720901 A786437 IS786437 SO786437 ACK786437 AMG786437 AWC786437 BFY786437 BPU786437 BZQ786437 CJM786437 CTI786437 DDE786437 DNA786437 DWW786437 EGS786437 EQO786437 FAK786437 FKG786437 FUC786437 GDY786437 GNU786437 GXQ786437 HHM786437 HRI786437 IBE786437 ILA786437 IUW786437 JES786437 JOO786437 JYK786437 KIG786437 KSC786437 LBY786437 LLU786437 LVQ786437 MFM786437 MPI786437 MZE786437 NJA786437 NSW786437 OCS786437 OMO786437 OWK786437 PGG786437 PQC786437 PZY786437 QJU786437 QTQ786437 RDM786437 RNI786437 RXE786437 SHA786437 SQW786437 TAS786437 TKO786437 TUK786437 UEG786437 UOC786437 UXY786437 VHU786437 VRQ786437 WBM786437 WLI786437 WVE786437 A851973 IS851973 SO851973 ACK851973 AMG851973 AWC851973 BFY851973 BPU851973 BZQ851973 CJM851973 CTI851973 DDE851973 DNA851973 DWW851973 EGS851973 EQO851973 FAK851973 FKG851973 FUC851973 GDY851973 GNU851973 GXQ851973 HHM851973 HRI851973 IBE851973 ILA851973 IUW851973 JES851973 JOO851973 JYK851973 KIG851973 KSC851973 LBY851973 LLU851973 LVQ851973 MFM851973 MPI851973 MZE851973 NJA851973 NSW851973 OCS851973 OMO851973 OWK851973 PGG851973 PQC851973 PZY851973 QJU851973 QTQ851973 RDM851973 RNI851973 RXE851973 SHA851973 SQW851973 TAS851973 TKO851973 TUK851973 UEG851973 UOC851973 UXY851973 VHU851973 VRQ851973 WBM851973 WLI851973 WVE851973 A917509 IS917509 SO917509 ACK917509 AMG917509 AWC917509 BFY917509 BPU917509 BZQ917509 CJM917509 CTI917509 DDE917509 DNA917509 DWW917509 EGS917509 EQO917509 FAK917509 FKG917509 FUC917509 GDY917509 GNU917509 GXQ917509 HHM917509 HRI917509 IBE917509 ILA917509 IUW917509 JES917509 JOO917509 JYK917509 KIG917509 KSC917509 LBY917509 LLU917509 LVQ917509 MFM917509 MPI917509 MZE917509 NJA917509 NSW917509 OCS917509 OMO917509 OWK917509 PGG917509 PQC917509 PZY917509 QJU917509 QTQ917509 RDM917509 RNI917509 RXE917509 SHA917509 SQW917509 TAS917509 TKO917509 TUK917509 UEG917509 UOC917509 UXY917509 VHU917509 VRQ917509 WBM917509 WLI917509 WVE917509 A983045 IS983045 SO983045 ACK983045 AMG983045 AWC983045 BFY983045 BPU983045 BZQ983045 CJM983045 CTI983045 DDE983045 DNA983045 DWW983045 EGS983045 EQO983045 FAK983045 FKG983045 FUC983045 GDY983045 GNU983045 GXQ983045 HHM983045 HRI983045 IBE983045 ILA983045 IUW983045 JES983045 JOO983045 JYK983045 KIG983045 KSC983045 LBY983045 LLU983045 LVQ983045 MFM983045 MPI983045 MZE983045 NJA983045 NSW983045 OCS983045 OMO983045 OWK983045 PGG983045 PQC983045 PZY983045 QJU983045 QTQ983045 RDM983045 RNI983045 RXE983045 SHA983045 SQW983045 TAS983045 TKO983045 TUK983045 UEG983045 UOC983045 UXY983045 VHU983045 VRQ983045 WBM983045 WLI983045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36"/>
  <sheetViews>
    <sheetView topLeftCell="A24" zoomScale="86" zoomScaleNormal="86" workbookViewId="0">
      <selection activeCell="A43" sqref="A43"/>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4.7109375" style="8" bestFit="1" customWidth="1"/>
    <col min="12" max="13" width="18.7109375" style="8" customWidth="1"/>
    <col min="14" max="14" width="22.140625" style="8" customWidth="1"/>
    <col min="15" max="15" width="26.140625" style="8" customWidth="1"/>
    <col min="16" max="16" width="19.5703125" style="8" bestFit="1" customWidth="1"/>
    <col min="17" max="17" width="20.425781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34" t="s">
        <v>61</v>
      </c>
      <c r="C2" s="235"/>
      <c r="D2" s="235"/>
      <c r="E2" s="235"/>
      <c r="F2" s="235"/>
      <c r="G2" s="235"/>
      <c r="H2" s="235"/>
      <c r="I2" s="235"/>
      <c r="J2" s="235"/>
      <c r="K2" s="235"/>
      <c r="L2" s="235"/>
      <c r="M2" s="235"/>
      <c r="N2" s="235"/>
      <c r="O2" s="235"/>
      <c r="P2" s="235"/>
    </row>
    <row r="4" spans="2:16" ht="26.25" x14ac:dyDescent="0.25">
      <c r="B4" s="234" t="s">
        <v>47</v>
      </c>
      <c r="C4" s="235"/>
      <c r="D4" s="235"/>
      <c r="E4" s="235"/>
      <c r="F4" s="235"/>
      <c r="G4" s="235"/>
      <c r="H4" s="235"/>
      <c r="I4" s="235"/>
      <c r="J4" s="235"/>
      <c r="K4" s="235"/>
      <c r="L4" s="235"/>
      <c r="M4" s="235"/>
      <c r="N4" s="235"/>
      <c r="O4" s="235"/>
      <c r="P4" s="235"/>
    </row>
    <row r="5" spans="2:16" ht="15.75" thickBot="1" x14ac:dyDescent="0.3"/>
    <row r="6" spans="2:16" ht="21.75" thickBot="1" x14ac:dyDescent="0.3">
      <c r="B6" s="10" t="s">
        <v>4</v>
      </c>
      <c r="C6" s="232" t="s">
        <v>151</v>
      </c>
      <c r="D6" s="232"/>
      <c r="E6" s="232"/>
      <c r="F6" s="232"/>
      <c r="G6" s="232"/>
      <c r="H6" s="232"/>
      <c r="I6" s="232"/>
      <c r="J6" s="232"/>
      <c r="K6" s="232"/>
      <c r="L6" s="232"/>
      <c r="M6" s="232"/>
      <c r="N6" s="233"/>
    </row>
    <row r="7" spans="2:16" ht="16.5" thickBot="1" x14ac:dyDescent="0.3">
      <c r="B7" s="11" t="s">
        <v>5</v>
      </c>
      <c r="C7" s="232"/>
      <c r="D7" s="232"/>
      <c r="E7" s="232"/>
      <c r="F7" s="232"/>
      <c r="G7" s="232"/>
      <c r="H7" s="232"/>
      <c r="I7" s="232"/>
      <c r="J7" s="232"/>
      <c r="K7" s="232"/>
      <c r="L7" s="232"/>
      <c r="M7" s="232"/>
      <c r="N7" s="233"/>
    </row>
    <row r="8" spans="2:16" ht="16.5" thickBot="1" x14ac:dyDescent="0.3">
      <c r="B8" s="11" t="s">
        <v>6</v>
      </c>
      <c r="C8" s="232"/>
      <c r="D8" s="232"/>
      <c r="E8" s="232"/>
      <c r="F8" s="232"/>
      <c r="G8" s="232"/>
      <c r="H8" s="232"/>
      <c r="I8" s="232"/>
      <c r="J8" s="232"/>
      <c r="K8" s="232"/>
      <c r="L8" s="232"/>
      <c r="M8" s="232"/>
      <c r="N8" s="233"/>
    </row>
    <row r="9" spans="2:16" ht="16.5" thickBot="1" x14ac:dyDescent="0.3">
      <c r="B9" s="11" t="s">
        <v>7</v>
      </c>
      <c r="C9" s="232"/>
      <c r="D9" s="232"/>
      <c r="E9" s="232"/>
      <c r="F9" s="232"/>
      <c r="G9" s="232"/>
      <c r="H9" s="232"/>
      <c r="I9" s="232"/>
      <c r="J9" s="232"/>
      <c r="K9" s="232"/>
      <c r="L9" s="232"/>
      <c r="M9" s="232"/>
      <c r="N9" s="233"/>
    </row>
    <row r="10" spans="2:16" ht="16.5" thickBot="1" x14ac:dyDescent="0.3">
      <c r="B10" s="11" t="s">
        <v>8</v>
      </c>
      <c r="C10" s="241" t="s">
        <v>303</v>
      </c>
      <c r="D10" s="242"/>
      <c r="E10" s="243"/>
      <c r="F10" s="33"/>
      <c r="G10" s="33"/>
      <c r="H10" s="33"/>
      <c r="I10" s="33"/>
      <c r="J10" s="33"/>
      <c r="K10" s="33"/>
      <c r="L10" s="33"/>
      <c r="M10" s="33"/>
      <c r="N10" s="34"/>
    </row>
    <row r="11" spans="2:16" ht="16.5" thickBot="1" x14ac:dyDescent="0.3">
      <c r="B11" s="13" t="s">
        <v>9</v>
      </c>
      <c r="C11" s="14">
        <v>41977</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244" t="s">
        <v>94</v>
      </c>
      <c r="C14" s="244"/>
      <c r="D14" s="49" t="s">
        <v>12</v>
      </c>
      <c r="E14" s="49" t="s">
        <v>13</v>
      </c>
      <c r="F14" s="49" t="s">
        <v>29</v>
      </c>
      <c r="G14" s="77"/>
      <c r="I14" s="37"/>
      <c r="J14" s="37"/>
      <c r="K14" s="37"/>
      <c r="L14" s="37"/>
      <c r="M14" s="37"/>
      <c r="N14" s="20"/>
    </row>
    <row r="15" spans="2:16" x14ac:dyDescent="0.25">
      <c r="B15" s="244"/>
      <c r="C15" s="244"/>
      <c r="D15" s="49">
        <v>7</v>
      </c>
      <c r="E15" s="35">
        <v>1555769345</v>
      </c>
      <c r="F15" s="146">
        <v>745</v>
      </c>
      <c r="G15" s="78"/>
      <c r="I15" s="38"/>
      <c r="J15" s="38"/>
      <c r="K15" s="38"/>
      <c r="L15" s="38"/>
      <c r="M15" s="38"/>
      <c r="N15" s="20"/>
    </row>
    <row r="16" spans="2:16" x14ac:dyDescent="0.25">
      <c r="B16" s="244"/>
      <c r="C16" s="244"/>
      <c r="D16" s="49"/>
      <c r="E16" s="35"/>
      <c r="F16" s="146"/>
      <c r="G16" s="78"/>
      <c r="I16" s="38"/>
      <c r="J16" s="38"/>
      <c r="K16" s="38"/>
      <c r="L16" s="38"/>
      <c r="M16" s="38"/>
      <c r="N16" s="20"/>
    </row>
    <row r="17" spans="1:14" x14ac:dyDescent="0.25">
      <c r="B17" s="244"/>
      <c r="C17" s="244"/>
      <c r="D17" s="49"/>
      <c r="E17" s="35"/>
      <c r="F17" s="146"/>
      <c r="G17" s="78"/>
      <c r="I17" s="38"/>
      <c r="J17" s="38"/>
      <c r="K17" s="38"/>
      <c r="L17" s="38"/>
      <c r="M17" s="38"/>
      <c r="N17" s="20"/>
    </row>
    <row r="18" spans="1:14" x14ac:dyDescent="0.25">
      <c r="B18" s="244"/>
      <c r="C18" s="244"/>
      <c r="D18" s="49"/>
      <c r="E18" s="36"/>
      <c r="F18" s="146"/>
      <c r="G18" s="78"/>
      <c r="H18" s="21"/>
      <c r="I18" s="38"/>
      <c r="J18" s="38"/>
      <c r="K18" s="38"/>
      <c r="L18" s="38"/>
      <c r="M18" s="38"/>
      <c r="N18" s="19"/>
    </row>
    <row r="19" spans="1:14" x14ac:dyDescent="0.25">
      <c r="B19" s="244"/>
      <c r="C19" s="244"/>
      <c r="D19" s="49"/>
      <c r="E19" s="36"/>
      <c r="F19" s="146"/>
      <c r="G19" s="78"/>
      <c r="H19" s="21"/>
      <c r="I19" s="40"/>
      <c r="J19" s="40"/>
      <c r="K19" s="40"/>
      <c r="L19" s="40"/>
      <c r="M19" s="40"/>
      <c r="N19" s="19"/>
    </row>
    <row r="20" spans="1:14" x14ac:dyDescent="0.25">
      <c r="B20" s="244"/>
      <c r="C20" s="244"/>
      <c r="D20" s="49"/>
      <c r="E20" s="36"/>
      <c r="F20" s="146"/>
      <c r="G20" s="78"/>
      <c r="H20" s="21"/>
      <c r="I20" s="7"/>
      <c r="J20" s="7"/>
      <c r="K20" s="7"/>
      <c r="L20" s="7"/>
      <c r="M20" s="7"/>
      <c r="N20" s="19"/>
    </row>
    <row r="21" spans="1:14" x14ac:dyDescent="0.25">
      <c r="B21" s="244"/>
      <c r="C21" s="244"/>
      <c r="D21" s="49"/>
      <c r="E21" s="36"/>
      <c r="F21" s="146"/>
      <c r="G21" s="78"/>
      <c r="H21" s="21"/>
      <c r="I21" s="7"/>
      <c r="J21" s="7"/>
      <c r="K21" s="7"/>
      <c r="L21" s="7"/>
      <c r="M21" s="7"/>
      <c r="N21" s="19"/>
    </row>
    <row r="22" spans="1:14" ht="15.75" thickBot="1" x14ac:dyDescent="0.3">
      <c r="B22" s="245" t="s">
        <v>14</v>
      </c>
      <c r="C22" s="246"/>
      <c r="D22" s="49"/>
      <c r="E22" s="61">
        <v>1555769345</v>
      </c>
      <c r="F22" s="146">
        <v>745</v>
      </c>
      <c r="G22" s="78"/>
      <c r="H22" s="21"/>
      <c r="I22" s="7"/>
      <c r="J22" s="7"/>
      <c r="K22" s="7"/>
      <c r="L22" s="7"/>
      <c r="M22" s="7"/>
      <c r="N22" s="19"/>
    </row>
    <row r="23" spans="1:14" ht="45.75" thickBot="1" x14ac:dyDescent="0.3">
      <c r="A23" s="42"/>
      <c r="B23" s="50" t="s">
        <v>15</v>
      </c>
      <c r="C23" s="50" t="s">
        <v>95</v>
      </c>
      <c r="E23" s="37"/>
      <c r="F23" s="37"/>
      <c r="G23" s="37"/>
      <c r="H23" s="37"/>
      <c r="I23" s="9"/>
      <c r="J23" s="9"/>
      <c r="K23" s="9"/>
      <c r="L23" s="9"/>
      <c r="M23" s="9"/>
    </row>
    <row r="24" spans="1:14" ht="15.75" thickBot="1" x14ac:dyDescent="0.3">
      <c r="A24" s="43">
        <v>1</v>
      </c>
      <c r="C24" s="45">
        <f>+F22*80%</f>
        <v>596</v>
      </c>
      <c r="D24" s="41"/>
      <c r="E24" s="44">
        <f>E22</f>
        <v>1555769345</v>
      </c>
      <c r="F24" s="39"/>
      <c r="G24" s="39"/>
      <c r="H24" s="39"/>
      <c r="I24" s="22"/>
      <c r="J24" s="22"/>
      <c r="K24" s="22"/>
      <c r="L24" s="22"/>
      <c r="M24" s="22"/>
    </row>
    <row r="25" spans="1:14" x14ac:dyDescent="0.25">
      <c r="A25" s="83"/>
      <c r="C25" s="84"/>
      <c r="D25" s="38"/>
      <c r="E25" s="85"/>
      <c r="F25" s="39"/>
      <c r="G25" s="39"/>
      <c r="H25" s="39"/>
      <c r="I25" s="22"/>
      <c r="J25" s="22"/>
      <c r="K25" s="22"/>
      <c r="L25" s="22"/>
      <c r="M25" s="22"/>
    </row>
    <row r="26" spans="1:14" x14ac:dyDescent="0.25">
      <c r="A26" s="83"/>
      <c r="C26" s="84"/>
      <c r="D26" s="38"/>
      <c r="E26" s="85"/>
      <c r="F26" s="39"/>
      <c r="G26" s="39"/>
      <c r="H26" s="39"/>
      <c r="I26" s="22"/>
      <c r="J26" s="22"/>
      <c r="K26" s="22"/>
      <c r="L26" s="22"/>
      <c r="M26" s="22"/>
    </row>
    <row r="27" spans="1:14" x14ac:dyDescent="0.25">
      <c r="A27" s="83"/>
      <c r="B27" s="105" t="s">
        <v>127</v>
      </c>
      <c r="C27" s="87"/>
      <c r="D27" s="87"/>
      <c r="E27" s="87"/>
      <c r="F27" s="87"/>
      <c r="G27" s="87"/>
      <c r="H27" s="87"/>
      <c r="I27" s="90"/>
      <c r="J27" s="90"/>
      <c r="K27" s="90"/>
      <c r="L27" s="90"/>
      <c r="M27" s="90"/>
      <c r="N27" s="91"/>
    </row>
    <row r="28" spans="1:14" x14ac:dyDescent="0.25">
      <c r="A28" s="83"/>
      <c r="B28" s="87"/>
      <c r="C28" s="87"/>
      <c r="D28" s="87"/>
      <c r="E28" s="87"/>
      <c r="F28" s="87"/>
      <c r="G28" s="87"/>
      <c r="H28" s="87"/>
      <c r="I28" s="90"/>
      <c r="J28" s="90"/>
      <c r="K28" s="90"/>
      <c r="L28" s="90"/>
      <c r="M28" s="90"/>
      <c r="N28" s="91"/>
    </row>
    <row r="29" spans="1:14" x14ac:dyDescent="0.25">
      <c r="A29" s="83"/>
      <c r="B29" s="108" t="s">
        <v>32</v>
      </c>
      <c r="C29" s="108" t="s">
        <v>128</v>
      </c>
      <c r="D29" s="108" t="s">
        <v>129</v>
      </c>
      <c r="E29" s="87"/>
      <c r="F29" s="87"/>
      <c r="G29" s="87"/>
      <c r="H29" s="87"/>
      <c r="I29" s="90"/>
      <c r="J29" s="90"/>
      <c r="K29" s="90"/>
      <c r="L29" s="90"/>
      <c r="M29" s="90"/>
      <c r="N29" s="91"/>
    </row>
    <row r="30" spans="1:14" x14ac:dyDescent="0.25">
      <c r="A30" s="83"/>
      <c r="B30" s="104" t="s">
        <v>130</v>
      </c>
      <c r="C30" s="104" t="s">
        <v>156</v>
      </c>
      <c r="D30" s="104"/>
      <c r="E30" s="87"/>
      <c r="F30" s="87"/>
      <c r="G30" s="87"/>
      <c r="H30" s="87"/>
      <c r="I30" s="90"/>
      <c r="J30" s="90"/>
      <c r="K30" s="90"/>
      <c r="L30" s="90"/>
      <c r="M30" s="90"/>
      <c r="N30" s="91"/>
    </row>
    <row r="31" spans="1:14" x14ac:dyDescent="0.25">
      <c r="A31" s="83"/>
      <c r="B31" s="104" t="s">
        <v>131</v>
      </c>
      <c r="C31" s="104" t="s">
        <v>156</v>
      </c>
      <c r="D31" s="104"/>
      <c r="E31" s="87"/>
      <c r="F31" s="87"/>
      <c r="G31" s="87"/>
      <c r="H31" s="87"/>
      <c r="I31" s="90"/>
      <c r="J31" s="90"/>
      <c r="K31" s="90"/>
      <c r="L31" s="90"/>
      <c r="M31" s="90"/>
      <c r="N31" s="91"/>
    </row>
    <row r="32" spans="1:14" x14ac:dyDescent="0.25">
      <c r="A32" s="83"/>
      <c r="B32" s="104" t="s">
        <v>132</v>
      </c>
      <c r="C32" s="104"/>
      <c r="D32" s="104" t="s">
        <v>156</v>
      </c>
      <c r="E32" s="87"/>
      <c r="F32" s="87"/>
      <c r="G32" s="87"/>
      <c r="H32" s="87"/>
      <c r="I32" s="90"/>
      <c r="J32" s="90"/>
      <c r="K32" s="90"/>
      <c r="L32" s="90"/>
      <c r="M32" s="90"/>
      <c r="N32" s="91"/>
    </row>
    <row r="33" spans="1:17" x14ac:dyDescent="0.25">
      <c r="A33" s="83"/>
      <c r="B33" s="104" t="s">
        <v>133</v>
      </c>
      <c r="C33" s="104"/>
      <c r="D33" s="104" t="s">
        <v>156</v>
      </c>
      <c r="E33" s="87"/>
      <c r="F33" s="87"/>
      <c r="G33" s="87"/>
      <c r="H33" s="87"/>
      <c r="I33" s="90"/>
      <c r="J33" s="90"/>
      <c r="K33" s="90"/>
      <c r="L33" s="90"/>
      <c r="M33" s="90"/>
      <c r="N33" s="91"/>
    </row>
    <row r="34" spans="1:17" x14ac:dyDescent="0.25">
      <c r="A34" s="83"/>
      <c r="B34" s="87"/>
      <c r="C34" s="87"/>
      <c r="D34" s="87"/>
      <c r="E34" s="87"/>
      <c r="F34" s="87"/>
      <c r="G34" s="87"/>
      <c r="H34" s="87"/>
      <c r="I34" s="90"/>
      <c r="J34" s="90"/>
      <c r="K34" s="90"/>
      <c r="L34" s="90"/>
      <c r="M34" s="90"/>
      <c r="N34" s="91"/>
    </row>
    <row r="35" spans="1:17" x14ac:dyDescent="0.25">
      <c r="A35" s="83"/>
      <c r="B35" s="87"/>
      <c r="C35" s="87"/>
      <c r="D35" s="87"/>
      <c r="E35" s="87"/>
      <c r="F35" s="87"/>
      <c r="G35" s="87"/>
      <c r="H35" s="87"/>
      <c r="I35" s="90"/>
      <c r="J35" s="90"/>
      <c r="K35" s="90"/>
      <c r="L35" s="90"/>
      <c r="M35" s="90"/>
      <c r="N35" s="91"/>
    </row>
    <row r="36" spans="1:17" x14ac:dyDescent="0.25">
      <c r="A36" s="83"/>
      <c r="B36" s="105" t="s">
        <v>134</v>
      </c>
      <c r="C36" s="87"/>
      <c r="D36" s="87"/>
      <c r="E36" s="87"/>
      <c r="F36" s="87"/>
      <c r="G36" s="87"/>
      <c r="H36" s="87"/>
      <c r="I36" s="90"/>
      <c r="J36" s="90"/>
      <c r="K36" s="90"/>
      <c r="L36" s="90"/>
      <c r="M36" s="90"/>
      <c r="N36" s="91"/>
    </row>
    <row r="37" spans="1:17" x14ac:dyDescent="0.25">
      <c r="A37" s="83"/>
      <c r="B37" s="87"/>
      <c r="C37" s="87"/>
      <c r="D37" s="87"/>
      <c r="E37" s="87"/>
      <c r="F37" s="87"/>
      <c r="G37" s="87"/>
      <c r="H37" s="87"/>
      <c r="I37" s="90"/>
      <c r="J37" s="90"/>
      <c r="K37" s="90"/>
      <c r="L37" s="90"/>
      <c r="M37" s="90"/>
      <c r="N37" s="91"/>
    </row>
    <row r="38" spans="1:17" x14ac:dyDescent="0.25">
      <c r="A38" s="83"/>
      <c r="B38" s="87"/>
      <c r="C38" s="87"/>
      <c r="D38" s="87"/>
      <c r="E38" s="87"/>
      <c r="F38" s="87"/>
      <c r="G38" s="87"/>
      <c r="H38" s="87"/>
      <c r="I38" s="90"/>
      <c r="J38" s="90"/>
      <c r="K38" s="90"/>
      <c r="L38" s="90"/>
      <c r="M38" s="90"/>
      <c r="N38" s="91"/>
    </row>
    <row r="39" spans="1:17" x14ac:dyDescent="0.25">
      <c r="A39" s="83"/>
      <c r="B39" s="108" t="s">
        <v>32</v>
      </c>
      <c r="C39" s="108" t="s">
        <v>56</v>
      </c>
      <c r="D39" s="107" t="s">
        <v>50</v>
      </c>
      <c r="E39" s="107" t="s">
        <v>16</v>
      </c>
      <c r="F39" s="87"/>
      <c r="G39" s="87"/>
      <c r="H39" s="87"/>
      <c r="I39" s="90"/>
      <c r="J39" s="90"/>
      <c r="K39" s="90"/>
      <c r="L39" s="90"/>
      <c r="M39" s="90"/>
      <c r="N39" s="91"/>
    </row>
    <row r="40" spans="1:17" ht="28.5" x14ac:dyDescent="0.25">
      <c r="A40" s="83"/>
      <c r="B40" s="88" t="s">
        <v>135</v>
      </c>
      <c r="C40" s="89">
        <v>40</v>
      </c>
      <c r="D40" s="153">
        <f>+D135</f>
        <v>0</v>
      </c>
      <c r="E40" s="224">
        <f>+D40+D41</f>
        <v>60</v>
      </c>
      <c r="F40" s="87"/>
      <c r="G40" s="87"/>
      <c r="H40" s="87"/>
      <c r="I40" s="90"/>
      <c r="J40" s="90"/>
      <c r="K40" s="90"/>
      <c r="L40" s="90"/>
      <c r="M40" s="90"/>
      <c r="N40" s="91"/>
    </row>
    <row r="41" spans="1:17" ht="42.75" x14ac:dyDescent="0.25">
      <c r="A41" s="83"/>
      <c r="B41" s="88" t="s">
        <v>136</v>
      </c>
      <c r="C41" s="89">
        <v>60</v>
      </c>
      <c r="D41" s="106">
        <f>+D136</f>
        <v>60</v>
      </c>
      <c r="E41" s="225"/>
      <c r="F41" s="87"/>
      <c r="G41" s="87"/>
      <c r="H41" s="87"/>
      <c r="I41" s="90"/>
      <c r="J41" s="90"/>
      <c r="K41" s="90"/>
      <c r="L41" s="90"/>
      <c r="M41" s="90"/>
      <c r="N41" s="91"/>
    </row>
    <row r="42" spans="1:17" x14ac:dyDescent="0.25">
      <c r="A42" s="83"/>
      <c r="C42" s="84"/>
      <c r="D42" s="38"/>
      <c r="E42" s="85"/>
      <c r="F42" s="39"/>
      <c r="G42" s="39"/>
      <c r="H42" s="39"/>
      <c r="I42" s="22"/>
      <c r="J42" s="22"/>
      <c r="K42" s="22"/>
      <c r="L42" s="22"/>
      <c r="M42" s="22"/>
    </row>
    <row r="43" spans="1:17" x14ac:dyDescent="0.25">
      <c r="A43" s="83"/>
      <c r="C43" s="84"/>
      <c r="D43" s="38"/>
      <c r="E43" s="85"/>
      <c r="F43" s="39"/>
      <c r="G43" s="39"/>
      <c r="H43" s="39"/>
      <c r="I43" s="22"/>
      <c r="J43" s="22"/>
      <c r="K43" s="22"/>
      <c r="L43" s="22"/>
      <c r="M43" s="22"/>
    </row>
    <row r="44" spans="1:17" ht="24" customHeight="1" x14ac:dyDescent="0.25">
      <c r="A44" s="83"/>
      <c r="C44" s="84"/>
      <c r="D44" s="38"/>
      <c r="E44" s="85"/>
      <c r="F44" s="39"/>
      <c r="G44" s="39"/>
      <c r="H44" s="39"/>
      <c r="I44" s="22"/>
      <c r="J44" s="22"/>
      <c r="K44" s="22"/>
      <c r="L44" s="22"/>
      <c r="M44" s="226" t="s">
        <v>34</v>
      </c>
      <c r="N44" s="226"/>
    </row>
    <row r="45" spans="1:17" ht="27.75" customHeight="1" thickBot="1" x14ac:dyDescent="0.3">
      <c r="M45" s="227"/>
      <c r="N45" s="227"/>
    </row>
    <row r="46" spans="1:17" x14ac:dyDescent="0.25">
      <c r="B46" s="63" t="s">
        <v>149</v>
      </c>
      <c r="M46" s="62"/>
      <c r="N46" s="62"/>
    </row>
    <row r="47" spans="1:17" ht="15.75" thickBot="1" x14ac:dyDescent="0.3">
      <c r="M47" s="62"/>
      <c r="N47" s="62"/>
    </row>
    <row r="48" spans="1:17" s="7" customFormat="1" ht="109.5" customHeight="1" x14ac:dyDescent="0.25">
      <c r="B48" s="101" t="s">
        <v>137</v>
      </c>
      <c r="C48" s="101" t="s">
        <v>138</v>
      </c>
      <c r="D48" s="101" t="s">
        <v>139</v>
      </c>
      <c r="E48" s="51" t="s">
        <v>44</v>
      </c>
      <c r="F48" s="51" t="s">
        <v>22</v>
      </c>
      <c r="G48" s="51" t="s">
        <v>96</v>
      </c>
      <c r="H48" s="51" t="s">
        <v>17</v>
      </c>
      <c r="I48" s="51" t="s">
        <v>10</v>
      </c>
      <c r="J48" s="51" t="s">
        <v>30</v>
      </c>
      <c r="K48" s="51" t="s">
        <v>59</v>
      </c>
      <c r="L48" s="51" t="s">
        <v>20</v>
      </c>
      <c r="M48" s="86" t="s">
        <v>26</v>
      </c>
      <c r="N48" s="101" t="s">
        <v>140</v>
      </c>
      <c r="O48" s="51" t="s">
        <v>35</v>
      </c>
      <c r="P48" s="52" t="s">
        <v>11</v>
      </c>
      <c r="Q48" s="52" t="s">
        <v>19</v>
      </c>
    </row>
    <row r="49" spans="1:26" s="28" customFormat="1" x14ac:dyDescent="0.25">
      <c r="A49" s="46">
        <v>1</v>
      </c>
      <c r="B49" s="47" t="s">
        <v>152</v>
      </c>
      <c r="C49" s="97" t="s">
        <v>152</v>
      </c>
      <c r="D49" s="97" t="s">
        <v>153</v>
      </c>
      <c r="E49" s="97" t="s">
        <v>311</v>
      </c>
      <c r="F49" s="97" t="s">
        <v>128</v>
      </c>
      <c r="G49" s="97" t="s">
        <v>224</v>
      </c>
      <c r="H49" s="164" t="s">
        <v>308</v>
      </c>
      <c r="I49" s="164" t="s">
        <v>309</v>
      </c>
      <c r="J49" s="97" t="s">
        <v>225</v>
      </c>
      <c r="K49" s="165">
        <v>11</v>
      </c>
      <c r="L49" s="166">
        <v>0</v>
      </c>
      <c r="M49" s="166">
        <v>1056</v>
      </c>
      <c r="N49" s="97"/>
      <c r="O49" s="97" t="s">
        <v>226</v>
      </c>
      <c r="P49" s="97" t="s">
        <v>157</v>
      </c>
      <c r="Q49" s="168"/>
      <c r="R49" s="169"/>
      <c r="S49" s="27"/>
      <c r="T49" s="27"/>
      <c r="U49" s="27"/>
      <c r="V49" s="27"/>
      <c r="W49" s="27"/>
      <c r="X49" s="27"/>
      <c r="Y49" s="27"/>
      <c r="Z49" s="27"/>
    </row>
    <row r="50" spans="1:26" s="28" customFormat="1" ht="52.5" customHeight="1" x14ac:dyDescent="0.25">
      <c r="A50" s="46">
        <v>2</v>
      </c>
      <c r="B50" s="97" t="s">
        <v>152</v>
      </c>
      <c r="C50" s="97" t="s">
        <v>152</v>
      </c>
      <c r="D50" s="97" t="s">
        <v>153</v>
      </c>
      <c r="E50" s="97" t="s">
        <v>312</v>
      </c>
      <c r="F50" s="97" t="s">
        <v>128</v>
      </c>
      <c r="G50" s="97" t="s">
        <v>224</v>
      </c>
      <c r="H50" s="164">
        <v>41502</v>
      </c>
      <c r="I50" s="164" t="s">
        <v>310</v>
      </c>
      <c r="J50" s="97" t="s">
        <v>225</v>
      </c>
      <c r="K50" s="165">
        <v>13.5</v>
      </c>
      <c r="L50" s="166">
        <v>0</v>
      </c>
      <c r="M50" s="166">
        <v>495</v>
      </c>
      <c r="N50" s="97"/>
      <c r="O50" s="97" t="s">
        <v>227</v>
      </c>
      <c r="P50" s="97" t="s">
        <v>157</v>
      </c>
      <c r="Q50" s="168" t="s">
        <v>214</v>
      </c>
      <c r="R50" s="169"/>
      <c r="S50" s="27"/>
      <c r="T50" s="27"/>
      <c r="U50" s="27"/>
      <c r="V50" s="27"/>
      <c r="W50" s="27"/>
      <c r="X50" s="27"/>
      <c r="Y50" s="27"/>
      <c r="Z50" s="27"/>
    </row>
    <row r="51" spans="1:26" s="28" customFormat="1" ht="26.25" customHeight="1" x14ac:dyDescent="0.25">
      <c r="A51" s="46"/>
      <c r="B51" s="145" t="s">
        <v>16</v>
      </c>
      <c r="C51" s="48"/>
      <c r="D51" s="47"/>
      <c r="E51" s="23"/>
      <c r="F51" s="24"/>
      <c r="G51" s="24"/>
      <c r="H51" s="24"/>
      <c r="I51" s="25"/>
      <c r="J51" s="25"/>
      <c r="K51" s="167">
        <f>SUM(K49:K50)</f>
        <v>24.5</v>
      </c>
      <c r="L51" s="163">
        <f t="shared" ref="L51:N51" si="0">SUM(L49:L50)</f>
        <v>0</v>
      </c>
      <c r="M51" s="163">
        <f t="shared" si="0"/>
        <v>1551</v>
      </c>
      <c r="N51" s="163">
        <f t="shared" si="0"/>
        <v>0</v>
      </c>
      <c r="O51" s="26"/>
      <c r="P51" s="26"/>
      <c r="Q51" s="136"/>
    </row>
    <row r="52" spans="1:26" s="29" customFormat="1" x14ac:dyDescent="0.25">
      <c r="E52" s="30"/>
    </row>
    <row r="53" spans="1:26" s="29" customFormat="1" x14ac:dyDescent="0.25">
      <c r="B53" s="236" t="s">
        <v>28</v>
      </c>
      <c r="C53" s="236" t="s">
        <v>27</v>
      </c>
      <c r="D53" s="238" t="s">
        <v>33</v>
      </c>
      <c r="E53" s="238"/>
    </row>
    <row r="54" spans="1:26" s="29" customFormat="1" x14ac:dyDescent="0.25">
      <c r="B54" s="237"/>
      <c r="C54" s="237"/>
      <c r="D54" s="58" t="s">
        <v>23</v>
      </c>
      <c r="E54" s="59" t="s">
        <v>24</v>
      </c>
    </row>
    <row r="55" spans="1:26" s="29" customFormat="1" ht="30.6" customHeight="1" x14ac:dyDescent="0.25">
      <c r="B55" s="56" t="s">
        <v>21</v>
      </c>
      <c r="C55" s="170">
        <f>K51</f>
        <v>24.5</v>
      </c>
      <c r="D55" s="55" t="s">
        <v>156</v>
      </c>
      <c r="E55" s="55"/>
      <c r="F55" s="31"/>
      <c r="G55" s="31"/>
      <c r="H55" s="31"/>
      <c r="I55" s="31"/>
      <c r="J55" s="31"/>
      <c r="K55" s="31"/>
      <c r="L55" s="31"/>
      <c r="M55" s="31"/>
    </row>
    <row r="56" spans="1:26" s="29" customFormat="1" ht="30" customHeight="1" x14ac:dyDescent="0.25">
      <c r="B56" s="56" t="s">
        <v>25</v>
      </c>
      <c r="C56" s="171">
        <f>M51</f>
        <v>1551</v>
      </c>
      <c r="D56" s="55" t="s">
        <v>156</v>
      </c>
      <c r="E56" s="55"/>
    </row>
    <row r="57" spans="1:26" s="29" customFormat="1" x14ac:dyDescent="0.25">
      <c r="B57" s="32"/>
      <c r="C57" s="239"/>
      <c r="D57" s="239"/>
      <c r="E57" s="239"/>
      <c r="F57" s="239"/>
      <c r="G57" s="239"/>
      <c r="H57" s="239"/>
      <c r="I57" s="239"/>
      <c r="J57" s="239"/>
      <c r="K57" s="239"/>
      <c r="L57" s="239"/>
      <c r="M57" s="239"/>
      <c r="N57" s="239"/>
    </row>
    <row r="58" spans="1:26" ht="28.15" customHeight="1" thickBot="1" x14ac:dyDescent="0.3"/>
    <row r="59" spans="1:26" ht="27" thickBot="1" x14ac:dyDescent="0.3">
      <c r="B59" s="240" t="s">
        <v>97</v>
      </c>
      <c r="C59" s="240"/>
      <c r="D59" s="240"/>
      <c r="E59" s="240"/>
      <c r="F59" s="240"/>
      <c r="G59" s="240"/>
      <c r="H59" s="240"/>
      <c r="I59" s="240"/>
      <c r="J59" s="240"/>
      <c r="K59" s="240"/>
      <c r="L59" s="240"/>
      <c r="M59" s="240"/>
      <c r="N59" s="240"/>
    </row>
    <row r="62" spans="1:26" ht="109.5" customHeight="1" x14ac:dyDescent="0.25">
      <c r="B62" s="103" t="s">
        <v>141</v>
      </c>
      <c r="C62" s="65" t="s">
        <v>2</v>
      </c>
      <c r="D62" s="65" t="s">
        <v>99</v>
      </c>
      <c r="E62" s="65" t="s">
        <v>98</v>
      </c>
      <c r="F62" s="65" t="s">
        <v>100</v>
      </c>
      <c r="G62" s="65" t="s">
        <v>101</v>
      </c>
      <c r="H62" s="65" t="s">
        <v>102</v>
      </c>
      <c r="I62" s="65" t="s">
        <v>103</v>
      </c>
      <c r="J62" s="65" t="s">
        <v>104</v>
      </c>
      <c r="K62" s="65" t="s">
        <v>105</v>
      </c>
      <c r="L62" s="65" t="s">
        <v>106</v>
      </c>
      <c r="M62" s="80" t="s">
        <v>107</v>
      </c>
      <c r="N62" s="80" t="s">
        <v>108</v>
      </c>
      <c r="O62" s="247" t="s">
        <v>3</v>
      </c>
      <c r="P62" s="248"/>
      <c r="Q62" s="65" t="s">
        <v>18</v>
      </c>
    </row>
    <row r="63" spans="1:26" x14ac:dyDescent="0.25">
      <c r="B63" s="2" t="s">
        <v>306</v>
      </c>
      <c r="C63" s="2" t="s">
        <v>307</v>
      </c>
      <c r="D63" s="4" t="s">
        <v>158</v>
      </c>
      <c r="E63" s="4" t="s">
        <v>158</v>
      </c>
      <c r="F63" s="3" t="s">
        <v>228</v>
      </c>
      <c r="G63" s="3" t="s">
        <v>228</v>
      </c>
      <c r="H63" s="3" t="s">
        <v>228</v>
      </c>
      <c r="I63" s="81" t="s">
        <v>128</v>
      </c>
      <c r="J63" s="81" t="s">
        <v>158</v>
      </c>
      <c r="K63" s="60" t="s">
        <v>158</v>
      </c>
      <c r="L63" s="60" t="s">
        <v>158</v>
      </c>
      <c r="M63" s="60" t="s">
        <v>158</v>
      </c>
      <c r="N63" s="60" t="s">
        <v>160</v>
      </c>
      <c r="O63" s="230" t="s">
        <v>229</v>
      </c>
      <c r="P63" s="231"/>
      <c r="Q63" s="60" t="s">
        <v>129</v>
      </c>
    </row>
    <row r="64" spans="1:26" x14ac:dyDescent="0.25">
      <c r="B64" s="8" t="s">
        <v>1</v>
      </c>
    </row>
    <row r="65" spans="2:17" x14ac:dyDescent="0.25">
      <c r="B65" s="8" t="s">
        <v>36</v>
      </c>
    </row>
    <row r="66" spans="2:17" x14ac:dyDescent="0.25">
      <c r="B66" s="8" t="s">
        <v>60</v>
      </c>
    </row>
    <row r="68" spans="2:17" ht="15.75" thickBot="1" x14ac:dyDescent="0.3"/>
    <row r="69" spans="2:17" ht="27" thickBot="1" x14ac:dyDescent="0.3">
      <c r="B69" s="249" t="s">
        <v>37</v>
      </c>
      <c r="C69" s="250"/>
      <c r="D69" s="250"/>
      <c r="E69" s="250"/>
      <c r="F69" s="250"/>
      <c r="G69" s="250"/>
      <c r="H69" s="250"/>
      <c r="I69" s="250"/>
      <c r="J69" s="250"/>
      <c r="K69" s="250"/>
      <c r="L69" s="250"/>
      <c r="M69" s="250"/>
      <c r="N69" s="251"/>
    </row>
    <row r="74" spans="2:17" ht="76.5" customHeight="1" x14ac:dyDescent="0.25">
      <c r="B74" s="53" t="s">
        <v>0</v>
      </c>
      <c r="C74" s="53" t="s">
        <v>38</v>
      </c>
      <c r="D74" s="53" t="s">
        <v>39</v>
      </c>
      <c r="E74" s="53" t="s">
        <v>109</v>
      </c>
      <c r="F74" s="53" t="s">
        <v>111</v>
      </c>
      <c r="G74" s="53" t="s">
        <v>112</v>
      </c>
      <c r="H74" s="53" t="s">
        <v>113</v>
      </c>
      <c r="I74" s="53" t="s">
        <v>110</v>
      </c>
      <c r="J74" s="247" t="s">
        <v>114</v>
      </c>
      <c r="K74" s="252"/>
      <c r="L74" s="248"/>
      <c r="M74" s="53" t="s">
        <v>115</v>
      </c>
      <c r="N74" s="53" t="s">
        <v>40</v>
      </c>
      <c r="O74" s="53" t="s">
        <v>41</v>
      </c>
      <c r="P74" s="247" t="s">
        <v>3</v>
      </c>
      <c r="Q74" s="248"/>
    </row>
    <row r="75" spans="2:17" ht="255" x14ac:dyDescent="0.25">
      <c r="B75" s="162" t="s">
        <v>42</v>
      </c>
      <c r="C75" s="150" t="s">
        <v>165</v>
      </c>
      <c r="D75" s="2" t="s">
        <v>166</v>
      </c>
      <c r="E75" s="151">
        <v>1120740075</v>
      </c>
      <c r="F75" s="2" t="s">
        <v>167</v>
      </c>
      <c r="G75" s="162" t="s">
        <v>168</v>
      </c>
      <c r="H75" s="2" t="s">
        <v>170</v>
      </c>
      <c r="I75" s="4" t="s">
        <v>169</v>
      </c>
      <c r="J75" s="162" t="s">
        <v>171</v>
      </c>
      <c r="K75" s="82" t="s">
        <v>217</v>
      </c>
      <c r="L75" s="82" t="s">
        <v>219</v>
      </c>
      <c r="M75" s="104" t="s">
        <v>128</v>
      </c>
      <c r="N75" s="104" t="s">
        <v>128</v>
      </c>
      <c r="O75" s="104" t="s">
        <v>128</v>
      </c>
      <c r="P75" s="229"/>
      <c r="Q75" s="229"/>
    </row>
    <row r="76" spans="2:17" ht="45" x14ac:dyDescent="0.25">
      <c r="B76" s="162" t="s">
        <v>42</v>
      </c>
      <c r="C76" s="150" t="s">
        <v>165</v>
      </c>
      <c r="D76" s="2" t="s">
        <v>161</v>
      </c>
      <c r="E76" s="151">
        <v>58058120</v>
      </c>
      <c r="F76" s="2" t="s">
        <v>162</v>
      </c>
      <c r="G76" s="162" t="s">
        <v>163</v>
      </c>
      <c r="H76" s="2" t="s">
        <v>164</v>
      </c>
      <c r="I76" s="4"/>
      <c r="J76" s="162" t="s">
        <v>172</v>
      </c>
      <c r="K76" s="82" t="s">
        <v>173</v>
      </c>
      <c r="L76" s="82" t="s">
        <v>174</v>
      </c>
      <c r="M76" s="104" t="s">
        <v>128</v>
      </c>
      <c r="N76" s="104" t="s">
        <v>128</v>
      </c>
      <c r="O76" s="104" t="s">
        <v>128</v>
      </c>
      <c r="P76" s="229"/>
      <c r="Q76" s="229"/>
    </row>
    <row r="77" spans="2:17" ht="33.6" customHeight="1" x14ac:dyDescent="0.25">
      <c r="B77" s="162" t="s">
        <v>42</v>
      </c>
      <c r="C77" s="162" t="s">
        <v>165</v>
      </c>
      <c r="D77" s="2">
        <v>0</v>
      </c>
      <c r="E77" s="151">
        <v>0</v>
      </c>
      <c r="F77" s="2">
        <v>0</v>
      </c>
      <c r="G77" s="162">
        <v>0</v>
      </c>
      <c r="H77" s="2">
        <v>0</v>
      </c>
      <c r="I77" s="149">
        <v>0</v>
      </c>
      <c r="J77" s="162">
        <v>0</v>
      </c>
      <c r="K77" s="82">
        <v>0</v>
      </c>
      <c r="L77" s="82">
        <v>0</v>
      </c>
      <c r="M77" s="104">
        <v>0</v>
      </c>
      <c r="N77" s="104">
        <v>0</v>
      </c>
      <c r="O77" s="104">
        <v>0</v>
      </c>
      <c r="P77" s="253" t="s">
        <v>313</v>
      </c>
      <c r="Q77" s="254"/>
    </row>
    <row r="78" spans="2:17" ht="60.75" customHeight="1" x14ac:dyDescent="0.25">
      <c r="B78" s="140" t="s">
        <v>43</v>
      </c>
      <c r="C78" s="8" t="s">
        <v>180</v>
      </c>
      <c r="D78" s="140" t="s">
        <v>181</v>
      </c>
      <c r="E78" s="2">
        <v>56054058</v>
      </c>
      <c r="F78" s="2" t="s">
        <v>167</v>
      </c>
      <c r="G78" s="2" t="s">
        <v>182</v>
      </c>
      <c r="H78" s="2" t="s">
        <v>183</v>
      </c>
      <c r="I78" s="4" t="s">
        <v>178</v>
      </c>
      <c r="J78" s="140" t="s">
        <v>184</v>
      </c>
      <c r="K78" s="82" t="s">
        <v>218</v>
      </c>
      <c r="L78" s="82" t="s">
        <v>185</v>
      </c>
      <c r="M78" s="104" t="s">
        <v>128</v>
      </c>
      <c r="N78" s="104" t="s">
        <v>128</v>
      </c>
      <c r="O78" s="104" t="s">
        <v>128</v>
      </c>
      <c r="P78" s="229"/>
      <c r="Q78" s="229"/>
    </row>
    <row r="79" spans="2:17" ht="123.75" customHeight="1" x14ac:dyDescent="0.25">
      <c r="B79" s="152" t="s">
        <v>43</v>
      </c>
      <c r="C79" s="152" t="s">
        <v>180</v>
      </c>
      <c r="D79" s="152" t="s">
        <v>186</v>
      </c>
      <c r="E79" s="152">
        <v>56059291</v>
      </c>
      <c r="F79" s="152" t="s">
        <v>175</v>
      </c>
      <c r="G79" s="152" t="s">
        <v>176</v>
      </c>
      <c r="H79" s="2" t="s">
        <v>177</v>
      </c>
      <c r="I79" s="4" t="s">
        <v>178</v>
      </c>
      <c r="J79" s="152" t="s">
        <v>215</v>
      </c>
      <c r="K79" s="82" t="s">
        <v>179</v>
      </c>
      <c r="L79" s="82" t="s">
        <v>216</v>
      </c>
      <c r="M79" s="104" t="s">
        <v>128</v>
      </c>
      <c r="N79" s="104" t="s">
        <v>128</v>
      </c>
      <c r="O79" s="104" t="s">
        <v>128</v>
      </c>
      <c r="P79" s="229"/>
      <c r="Q79" s="229"/>
    </row>
    <row r="80" spans="2:17" ht="31.5" customHeight="1" x14ac:dyDescent="0.25">
      <c r="B80" s="152" t="s">
        <v>43</v>
      </c>
      <c r="C80" s="152" t="s">
        <v>180</v>
      </c>
      <c r="D80" s="152">
        <v>0</v>
      </c>
      <c r="E80" s="152">
        <v>0</v>
      </c>
      <c r="F80" s="152">
        <v>0</v>
      </c>
      <c r="G80" s="152">
        <v>0</v>
      </c>
      <c r="H80" s="152">
        <v>0</v>
      </c>
      <c r="I80" s="152">
        <v>0</v>
      </c>
      <c r="J80" s="152">
        <v>0</v>
      </c>
      <c r="K80" s="152">
        <v>0</v>
      </c>
      <c r="L80" s="152">
        <v>0</v>
      </c>
      <c r="M80" s="152">
        <v>0</v>
      </c>
      <c r="N80" s="152">
        <v>0</v>
      </c>
      <c r="O80" s="152">
        <v>0</v>
      </c>
      <c r="P80" s="253" t="s">
        <v>313</v>
      </c>
      <c r="Q80" s="254"/>
    </row>
    <row r="81" spans="2:17" ht="31.5" customHeight="1" x14ac:dyDescent="0.25">
      <c r="B81" s="152" t="s">
        <v>43</v>
      </c>
      <c r="C81" s="152" t="s">
        <v>180</v>
      </c>
      <c r="D81" s="152">
        <v>0</v>
      </c>
      <c r="E81" s="152">
        <v>0</v>
      </c>
      <c r="F81" s="152">
        <v>0</v>
      </c>
      <c r="G81" s="152">
        <v>0</v>
      </c>
      <c r="H81" s="152">
        <v>0</v>
      </c>
      <c r="I81" s="152">
        <v>0</v>
      </c>
      <c r="J81" s="152">
        <v>0</v>
      </c>
      <c r="K81" s="152">
        <v>0</v>
      </c>
      <c r="L81" s="152">
        <v>0</v>
      </c>
      <c r="M81" s="152">
        <v>0</v>
      </c>
      <c r="N81" s="152">
        <v>0</v>
      </c>
      <c r="O81" s="152">
        <v>0</v>
      </c>
      <c r="P81" s="253" t="s">
        <v>313</v>
      </c>
      <c r="Q81" s="254"/>
    </row>
    <row r="82" spans="2:17" ht="31.5" customHeight="1" x14ac:dyDescent="0.25">
      <c r="B82" s="152" t="s">
        <v>43</v>
      </c>
      <c r="C82" s="152" t="s">
        <v>180</v>
      </c>
      <c r="D82" s="152">
        <v>0</v>
      </c>
      <c r="E82" s="152">
        <v>0</v>
      </c>
      <c r="F82" s="152">
        <v>0</v>
      </c>
      <c r="G82" s="152">
        <v>0</v>
      </c>
      <c r="H82" s="152">
        <v>0</v>
      </c>
      <c r="I82" s="152">
        <v>0</v>
      </c>
      <c r="J82" s="152">
        <v>0</v>
      </c>
      <c r="K82" s="152">
        <v>0</v>
      </c>
      <c r="L82" s="152">
        <v>0</v>
      </c>
      <c r="M82" s="152">
        <v>0</v>
      </c>
      <c r="N82" s="152">
        <v>0</v>
      </c>
      <c r="O82" s="152">
        <v>0</v>
      </c>
      <c r="P82" s="253" t="s">
        <v>313</v>
      </c>
      <c r="Q82" s="254"/>
    </row>
    <row r="83" spans="2:17" ht="31.5" customHeight="1" x14ac:dyDescent="0.25">
      <c r="B83" s="140" t="s">
        <v>43</v>
      </c>
      <c r="C83" s="140" t="s">
        <v>180</v>
      </c>
      <c r="D83" s="152">
        <v>0</v>
      </c>
      <c r="E83" s="152">
        <v>0</v>
      </c>
      <c r="F83" s="152">
        <v>0</v>
      </c>
      <c r="G83" s="152">
        <v>0</v>
      </c>
      <c r="H83" s="152">
        <v>0</v>
      </c>
      <c r="I83" s="152">
        <v>0</v>
      </c>
      <c r="J83" s="152">
        <v>0</v>
      </c>
      <c r="K83" s="152">
        <v>0</v>
      </c>
      <c r="L83" s="152">
        <v>0</v>
      </c>
      <c r="M83" s="152">
        <v>0</v>
      </c>
      <c r="N83" s="152">
        <v>0</v>
      </c>
      <c r="O83" s="152">
        <v>0</v>
      </c>
      <c r="P83" s="253" t="s">
        <v>313</v>
      </c>
      <c r="Q83" s="254"/>
    </row>
    <row r="85" spans="2:17" ht="15.75" thickBot="1" x14ac:dyDescent="0.3"/>
    <row r="86" spans="2:17" ht="27" thickBot="1" x14ac:dyDescent="0.3">
      <c r="B86" s="249" t="s">
        <v>45</v>
      </c>
      <c r="C86" s="250"/>
      <c r="D86" s="250"/>
      <c r="E86" s="250"/>
      <c r="F86" s="250"/>
      <c r="G86" s="250"/>
      <c r="H86" s="250"/>
      <c r="I86" s="250"/>
      <c r="J86" s="250"/>
      <c r="K86" s="250"/>
      <c r="L86" s="250"/>
      <c r="M86" s="250"/>
      <c r="N86" s="251"/>
    </row>
    <row r="89" spans="2:17" ht="46.15" customHeight="1" x14ac:dyDescent="0.25">
      <c r="B89" s="65" t="s">
        <v>32</v>
      </c>
      <c r="C89" s="65" t="s">
        <v>46</v>
      </c>
      <c r="D89" s="247" t="s">
        <v>3</v>
      </c>
      <c r="E89" s="248"/>
    </row>
    <row r="90" spans="2:17" ht="46.9" customHeight="1" x14ac:dyDescent="0.25">
      <c r="B90" s="66" t="s">
        <v>116</v>
      </c>
      <c r="C90" s="60" t="s">
        <v>129</v>
      </c>
      <c r="D90" s="228" t="s">
        <v>314</v>
      </c>
      <c r="E90" s="228"/>
    </row>
    <row r="93" spans="2:17" ht="26.25" x14ac:dyDescent="0.25">
      <c r="B93" s="234" t="s">
        <v>62</v>
      </c>
      <c r="C93" s="235"/>
      <c r="D93" s="235"/>
      <c r="E93" s="235"/>
      <c r="F93" s="235"/>
      <c r="G93" s="235"/>
      <c r="H93" s="235"/>
      <c r="I93" s="235"/>
      <c r="J93" s="235"/>
      <c r="K93" s="235"/>
      <c r="L93" s="235"/>
      <c r="M93" s="235"/>
      <c r="N93" s="235"/>
      <c r="O93" s="235"/>
      <c r="P93" s="235"/>
    </row>
    <row r="95" spans="2:17" ht="15.75" thickBot="1" x14ac:dyDescent="0.3"/>
    <row r="96" spans="2:17" ht="27" thickBot="1" x14ac:dyDescent="0.3">
      <c r="B96" s="249" t="s">
        <v>52</v>
      </c>
      <c r="C96" s="250"/>
      <c r="D96" s="250"/>
      <c r="E96" s="250"/>
      <c r="F96" s="250"/>
      <c r="G96" s="250"/>
      <c r="H96" s="250"/>
      <c r="I96" s="250"/>
      <c r="J96" s="250"/>
      <c r="K96" s="250"/>
      <c r="L96" s="250"/>
      <c r="M96" s="250"/>
      <c r="N96" s="251"/>
    </row>
    <row r="98" spans="1:26" ht="15.75" thickBot="1" x14ac:dyDescent="0.3">
      <c r="M98" s="62"/>
      <c r="N98" s="62"/>
    </row>
    <row r="99" spans="1:26" s="90" customFormat="1" ht="109.5" customHeight="1" x14ac:dyDescent="0.25">
      <c r="B99" s="101" t="s">
        <v>137</v>
      </c>
      <c r="C99" s="101" t="s">
        <v>138</v>
      </c>
      <c r="D99" s="101" t="s">
        <v>139</v>
      </c>
      <c r="E99" s="101" t="s">
        <v>44</v>
      </c>
      <c r="F99" s="101" t="s">
        <v>22</v>
      </c>
      <c r="G99" s="101" t="s">
        <v>96</v>
      </c>
      <c r="H99" s="101" t="s">
        <v>17</v>
      </c>
      <c r="I99" s="101" t="s">
        <v>10</v>
      </c>
      <c r="J99" s="101" t="s">
        <v>30</v>
      </c>
      <c r="K99" s="101" t="s">
        <v>59</v>
      </c>
      <c r="L99" s="101" t="s">
        <v>20</v>
      </c>
      <c r="M99" s="86" t="s">
        <v>26</v>
      </c>
      <c r="N99" s="101" t="s">
        <v>140</v>
      </c>
      <c r="O99" s="101" t="s">
        <v>35</v>
      </c>
      <c r="P99" s="102" t="s">
        <v>11</v>
      </c>
      <c r="Q99" s="102" t="s">
        <v>19</v>
      </c>
    </row>
    <row r="100" spans="1:26" s="96" customFormat="1" ht="39.75" customHeight="1" x14ac:dyDescent="0.25">
      <c r="A100" s="46">
        <v>1</v>
      </c>
      <c r="B100" s="97" t="s">
        <v>152</v>
      </c>
      <c r="C100" s="98" t="s">
        <v>152</v>
      </c>
      <c r="D100" s="97" t="s">
        <v>187</v>
      </c>
      <c r="E100" s="172" t="s">
        <v>315</v>
      </c>
      <c r="F100" s="93" t="s">
        <v>128</v>
      </c>
      <c r="G100" s="134">
        <v>0</v>
      </c>
      <c r="H100" s="100" t="s">
        <v>188</v>
      </c>
      <c r="I100" s="94" t="s">
        <v>189</v>
      </c>
      <c r="J100" s="94" t="s">
        <v>129</v>
      </c>
      <c r="K100" s="147">
        <v>0</v>
      </c>
      <c r="L100" s="147">
        <v>6</v>
      </c>
      <c r="M100" s="147">
        <v>450</v>
      </c>
      <c r="N100" s="92">
        <v>0</v>
      </c>
      <c r="O100" s="156">
        <v>0</v>
      </c>
      <c r="P100" s="26">
        <v>151</v>
      </c>
      <c r="Q100" s="135" t="s">
        <v>192</v>
      </c>
      <c r="R100" s="95"/>
      <c r="S100" s="95"/>
      <c r="T100" s="95"/>
      <c r="U100" s="95"/>
      <c r="V100" s="95"/>
      <c r="W100" s="95"/>
      <c r="X100" s="95"/>
      <c r="Y100" s="95"/>
      <c r="Z100" s="95"/>
    </row>
    <row r="101" spans="1:26" s="96" customFormat="1" ht="90" x14ac:dyDescent="0.25">
      <c r="A101" s="46">
        <f>+A100+1</f>
        <v>2</v>
      </c>
      <c r="B101" s="97" t="s">
        <v>152</v>
      </c>
      <c r="C101" s="98" t="s">
        <v>152</v>
      </c>
      <c r="D101" s="97" t="s">
        <v>190</v>
      </c>
      <c r="E101" s="172" t="s">
        <v>316</v>
      </c>
      <c r="F101" s="93" t="s">
        <v>129</v>
      </c>
      <c r="G101" s="134">
        <v>0</v>
      </c>
      <c r="H101" s="93" t="s">
        <v>191</v>
      </c>
      <c r="I101" s="94" t="s">
        <v>317</v>
      </c>
      <c r="J101" s="94" t="s">
        <v>129</v>
      </c>
      <c r="K101" s="147">
        <v>0</v>
      </c>
      <c r="L101" s="147">
        <v>10</v>
      </c>
      <c r="M101" s="147">
        <v>50</v>
      </c>
      <c r="N101" s="92">
        <v>0</v>
      </c>
      <c r="O101" s="156">
        <v>0</v>
      </c>
      <c r="P101" s="26">
        <v>151</v>
      </c>
      <c r="Q101" s="135" t="s">
        <v>192</v>
      </c>
      <c r="R101" s="95"/>
      <c r="S101" s="95"/>
      <c r="T101" s="95"/>
      <c r="U101" s="95"/>
      <c r="V101" s="95"/>
      <c r="W101" s="95"/>
      <c r="X101" s="95"/>
      <c r="Y101" s="95"/>
      <c r="Z101" s="95"/>
    </row>
    <row r="102" spans="1:26" s="96" customFormat="1" ht="90" x14ac:dyDescent="0.25">
      <c r="A102" s="46">
        <f t="shared" ref="A102:A103" si="1">+A101+1</f>
        <v>3</v>
      </c>
      <c r="B102" s="97" t="s">
        <v>152</v>
      </c>
      <c r="C102" s="98" t="s">
        <v>152</v>
      </c>
      <c r="D102" s="97" t="s">
        <v>194</v>
      </c>
      <c r="E102" s="172" t="s">
        <v>318</v>
      </c>
      <c r="F102" s="93" t="s">
        <v>129</v>
      </c>
      <c r="G102" s="134">
        <v>0</v>
      </c>
      <c r="H102" s="93" t="s">
        <v>196</v>
      </c>
      <c r="I102" s="94" t="s">
        <v>195</v>
      </c>
      <c r="J102" s="94" t="s">
        <v>129</v>
      </c>
      <c r="K102" s="147">
        <v>0</v>
      </c>
      <c r="L102" s="147">
        <v>9</v>
      </c>
      <c r="M102" s="147">
        <v>1887</v>
      </c>
      <c r="N102" s="92">
        <v>0</v>
      </c>
      <c r="O102" s="156">
        <v>0</v>
      </c>
      <c r="P102" s="26">
        <v>151</v>
      </c>
      <c r="Q102" s="135" t="s">
        <v>192</v>
      </c>
      <c r="R102" s="95"/>
      <c r="S102" s="95"/>
      <c r="T102" s="95"/>
      <c r="U102" s="95"/>
      <c r="V102" s="95"/>
      <c r="W102" s="95"/>
      <c r="X102" s="95"/>
      <c r="Y102" s="95"/>
      <c r="Z102" s="95"/>
    </row>
    <row r="103" spans="1:26" s="96" customFormat="1" ht="135" x14ac:dyDescent="0.25">
      <c r="A103" s="46">
        <f t="shared" si="1"/>
        <v>4</v>
      </c>
      <c r="B103" s="97" t="s">
        <v>152</v>
      </c>
      <c r="C103" s="98" t="s">
        <v>152</v>
      </c>
      <c r="D103" s="97" t="s">
        <v>194</v>
      </c>
      <c r="E103" s="172" t="s">
        <v>319</v>
      </c>
      <c r="F103" s="93" t="s">
        <v>129</v>
      </c>
      <c r="G103" s="134">
        <v>0</v>
      </c>
      <c r="H103" s="93" t="s">
        <v>197</v>
      </c>
      <c r="I103" s="94" t="s">
        <v>198</v>
      </c>
      <c r="J103" s="94" t="s">
        <v>129</v>
      </c>
      <c r="K103" s="147">
        <v>0</v>
      </c>
      <c r="L103" s="147">
        <v>4</v>
      </c>
      <c r="M103" s="147">
        <v>3040</v>
      </c>
      <c r="N103" s="92">
        <v>0</v>
      </c>
      <c r="O103" s="156">
        <v>0</v>
      </c>
      <c r="P103" s="26">
        <v>151</v>
      </c>
      <c r="Q103" s="135" t="s">
        <v>320</v>
      </c>
      <c r="R103" s="95"/>
      <c r="S103" s="95"/>
      <c r="T103" s="95"/>
      <c r="U103" s="95"/>
      <c r="V103" s="95"/>
      <c r="W103" s="95"/>
      <c r="X103" s="95"/>
      <c r="Y103" s="95"/>
      <c r="Z103" s="95"/>
    </row>
    <row r="104" spans="1:26" s="96" customFormat="1" x14ac:dyDescent="0.25">
      <c r="A104" s="46"/>
      <c r="B104" s="145" t="s">
        <v>16</v>
      </c>
      <c r="C104" s="98"/>
      <c r="D104" s="97"/>
      <c r="E104" s="92"/>
      <c r="F104" s="93"/>
      <c r="G104" s="93"/>
      <c r="H104" s="93"/>
      <c r="I104" s="94"/>
      <c r="J104" s="94"/>
      <c r="K104" s="99">
        <f>SUM(K100:K103)</f>
        <v>0</v>
      </c>
      <c r="L104" s="99">
        <f>SUM(L100:L103)</f>
        <v>29</v>
      </c>
      <c r="M104" s="163">
        <f>SUM(M100:M103)</f>
        <v>5427</v>
      </c>
      <c r="N104" s="99">
        <f>SUM(N100:N103)</f>
        <v>0</v>
      </c>
      <c r="O104" s="26"/>
      <c r="P104" s="26"/>
      <c r="Q104" s="136"/>
    </row>
    <row r="105" spans="1:26" x14ac:dyDescent="0.25">
      <c r="B105" s="29"/>
      <c r="C105" s="29"/>
      <c r="D105" s="29"/>
      <c r="E105" s="30"/>
      <c r="F105" s="29"/>
      <c r="G105" s="29"/>
      <c r="H105" s="29"/>
      <c r="I105" s="29"/>
      <c r="J105" s="29"/>
      <c r="K105" s="29"/>
      <c r="L105" s="29"/>
      <c r="M105" s="29"/>
      <c r="N105" s="29"/>
      <c r="O105" s="29"/>
      <c r="P105" s="29"/>
    </row>
    <row r="106" spans="1:26" ht="18.75" x14ac:dyDescent="0.25">
      <c r="B106" s="56" t="s">
        <v>31</v>
      </c>
      <c r="C106" s="70">
        <f>+K104</f>
        <v>0</v>
      </c>
      <c r="H106" s="31"/>
      <c r="I106" s="31"/>
      <c r="J106" s="31"/>
      <c r="K106" s="31"/>
      <c r="L106" s="31"/>
      <c r="M106" s="31"/>
      <c r="N106" s="29"/>
      <c r="O106" s="29"/>
      <c r="P106" s="29"/>
    </row>
    <row r="108" spans="1:26" ht="15.75" thickBot="1" x14ac:dyDescent="0.3"/>
    <row r="109" spans="1:26" ht="37.15" customHeight="1" thickBot="1" x14ac:dyDescent="0.3">
      <c r="B109" s="73" t="s">
        <v>48</v>
      </c>
      <c r="C109" s="74" t="s">
        <v>49</v>
      </c>
      <c r="D109" s="73" t="s">
        <v>50</v>
      </c>
      <c r="E109" s="74" t="s">
        <v>53</v>
      </c>
    </row>
    <row r="110" spans="1:26" ht="41.45" customHeight="1" x14ac:dyDescent="0.25">
      <c r="B110" s="64" t="s">
        <v>117</v>
      </c>
      <c r="C110" s="67">
        <v>20</v>
      </c>
      <c r="D110" s="67">
        <v>0</v>
      </c>
      <c r="E110" s="259">
        <f>+D110+D111+D112</f>
        <v>0</v>
      </c>
    </row>
    <row r="111" spans="1:26" x14ac:dyDescent="0.25">
      <c r="B111" s="64" t="s">
        <v>118</v>
      </c>
      <c r="C111" s="54">
        <v>30</v>
      </c>
      <c r="D111" s="68">
        <v>0</v>
      </c>
      <c r="E111" s="260"/>
    </row>
    <row r="112" spans="1:26" ht="15.75" thickBot="1" x14ac:dyDescent="0.3">
      <c r="B112" s="64" t="s">
        <v>119</v>
      </c>
      <c r="C112" s="69">
        <v>40</v>
      </c>
      <c r="D112" s="69">
        <v>0</v>
      </c>
      <c r="E112" s="261"/>
    </row>
    <row r="114" spans="2:17" ht="15.75" thickBot="1" x14ac:dyDescent="0.3"/>
    <row r="115" spans="2:17" ht="27" thickBot="1" x14ac:dyDescent="0.3">
      <c r="B115" s="249" t="s">
        <v>150</v>
      </c>
      <c r="C115" s="250"/>
      <c r="D115" s="250"/>
      <c r="E115" s="250"/>
      <c r="F115" s="250"/>
      <c r="G115" s="250"/>
      <c r="H115" s="250"/>
      <c r="I115" s="250"/>
      <c r="J115" s="250"/>
      <c r="K115" s="250"/>
      <c r="L115" s="250"/>
      <c r="M115" s="250"/>
      <c r="N115" s="251"/>
    </row>
    <row r="117" spans="2:17" ht="76.5" customHeight="1" x14ac:dyDescent="0.25">
      <c r="B117" s="53" t="s">
        <v>0</v>
      </c>
      <c r="C117" s="53" t="s">
        <v>38</v>
      </c>
      <c r="D117" s="53" t="s">
        <v>39</v>
      </c>
      <c r="E117" s="53" t="s">
        <v>109</v>
      </c>
      <c r="F117" s="53" t="s">
        <v>111</v>
      </c>
      <c r="G117" s="53" t="s">
        <v>112</v>
      </c>
      <c r="H117" s="53" t="s">
        <v>113</v>
      </c>
      <c r="I117" s="53" t="s">
        <v>110</v>
      </c>
      <c r="J117" s="247" t="s">
        <v>114</v>
      </c>
      <c r="K117" s="252"/>
      <c r="L117" s="248"/>
      <c r="M117" s="53" t="s">
        <v>115</v>
      </c>
      <c r="N117" s="53" t="s">
        <v>40</v>
      </c>
      <c r="O117" s="53" t="s">
        <v>41</v>
      </c>
      <c r="P117" s="247" t="s">
        <v>3</v>
      </c>
      <c r="Q117" s="248"/>
    </row>
    <row r="118" spans="2:17" ht="100.5" customHeight="1" x14ac:dyDescent="0.25">
      <c r="B118" s="76" t="s">
        <v>123</v>
      </c>
      <c r="C118" s="76" t="s">
        <v>200</v>
      </c>
      <c r="D118" s="154" t="s">
        <v>199</v>
      </c>
      <c r="E118" s="2">
        <v>37745679</v>
      </c>
      <c r="F118" s="162" t="s">
        <v>201</v>
      </c>
      <c r="G118" s="152" t="s">
        <v>202</v>
      </c>
      <c r="H118" s="2" t="s">
        <v>203</v>
      </c>
      <c r="I118" s="4" t="s">
        <v>204</v>
      </c>
      <c r="J118" s="152" t="s">
        <v>250</v>
      </c>
      <c r="K118" s="82" t="s">
        <v>205</v>
      </c>
      <c r="L118" s="82" t="s">
        <v>206</v>
      </c>
      <c r="M118" s="60" t="s">
        <v>128</v>
      </c>
      <c r="N118" s="60" t="s">
        <v>128</v>
      </c>
      <c r="O118" s="60" t="s">
        <v>128</v>
      </c>
      <c r="P118" s="229"/>
      <c r="Q118" s="229"/>
    </row>
    <row r="119" spans="2:17" ht="96.75" customHeight="1" x14ac:dyDescent="0.25">
      <c r="B119" s="76" t="s">
        <v>124</v>
      </c>
      <c r="C119" s="76" t="s">
        <v>200</v>
      </c>
      <c r="D119" s="2" t="s">
        <v>207</v>
      </c>
      <c r="E119" s="2">
        <v>56055855</v>
      </c>
      <c r="F119" s="162" t="s">
        <v>321</v>
      </c>
      <c r="G119" s="152" t="s">
        <v>208</v>
      </c>
      <c r="H119" s="2" t="s">
        <v>209</v>
      </c>
      <c r="I119" s="4" t="s">
        <v>220</v>
      </c>
      <c r="J119" s="152" t="s">
        <v>323</v>
      </c>
      <c r="K119" s="82" t="s">
        <v>324</v>
      </c>
      <c r="L119" s="82" t="s">
        <v>325</v>
      </c>
      <c r="M119" s="60" t="s">
        <v>128</v>
      </c>
      <c r="N119" s="60" t="s">
        <v>128</v>
      </c>
      <c r="O119" s="60" t="s">
        <v>128</v>
      </c>
      <c r="P119" s="229"/>
      <c r="Q119" s="229"/>
    </row>
    <row r="120" spans="2:17" ht="44.25" customHeight="1" x14ac:dyDescent="0.25">
      <c r="B120" s="76" t="s">
        <v>125</v>
      </c>
      <c r="C120" s="76" t="s">
        <v>200</v>
      </c>
      <c r="D120" s="152" t="s">
        <v>210</v>
      </c>
      <c r="E120" s="2">
        <v>26984309</v>
      </c>
      <c r="F120" s="162" t="s">
        <v>201</v>
      </c>
      <c r="G120" s="152" t="s">
        <v>211</v>
      </c>
      <c r="H120" s="2" t="s">
        <v>212</v>
      </c>
      <c r="I120" s="82" t="s">
        <v>322</v>
      </c>
      <c r="J120" s="162" t="s">
        <v>184</v>
      </c>
      <c r="K120" s="82" t="s">
        <v>326</v>
      </c>
      <c r="L120" s="82" t="s">
        <v>213</v>
      </c>
      <c r="M120" s="60" t="s">
        <v>128</v>
      </c>
      <c r="N120" s="60" t="s">
        <v>128</v>
      </c>
      <c r="O120" s="60" t="s">
        <v>128</v>
      </c>
      <c r="P120" s="228" t="s">
        <v>221</v>
      </c>
      <c r="Q120" s="228"/>
    </row>
    <row r="123" spans="2:17" ht="15.75" thickBot="1" x14ac:dyDescent="0.3"/>
    <row r="124" spans="2:17" ht="54" customHeight="1" x14ac:dyDescent="0.25">
      <c r="B124" s="72" t="s">
        <v>32</v>
      </c>
      <c r="C124" s="72" t="s">
        <v>48</v>
      </c>
      <c r="D124" s="53" t="s">
        <v>49</v>
      </c>
      <c r="E124" s="72" t="s">
        <v>50</v>
      </c>
      <c r="F124" s="74" t="s">
        <v>54</v>
      </c>
      <c r="G124" s="144"/>
    </row>
    <row r="125" spans="2:17" ht="120.75" customHeight="1" x14ac:dyDescent="0.2">
      <c r="B125" s="255" t="s">
        <v>51</v>
      </c>
      <c r="C125" s="5" t="s">
        <v>120</v>
      </c>
      <c r="D125" s="68">
        <v>25</v>
      </c>
      <c r="E125" s="68">
        <v>25</v>
      </c>
      <c r="F125" s="256">
        <f>+E125+E126+E127</f>
        <v>60</v>
      </c>
      <c r="G125" s="79"/>
    </row>
    <row r="126" spans="2:17" ht="76.150000000000006" customHeight="1" x14ac:dyDescent="0.2">
      <c r="B126" s="255"/>
      <c r="C126" s="5" t="s">
        <v>121</v>
      </c>
      <c r="D126" s="71">
        <v>25</v>
      </c>
      <c r="E126" s="68">
        <v>25</v>
      </c>
      <c r="F126" s="257"/>
      <c r="G126" s="79"/>
    </row>
    <row r="127" spans="2:17" ht="69" customHeight="1" x14ac:dyDescent="0.2">
      <c r="B127" s="255"/>
      <c r="C127" s="5" t="s">
        <v>122</v>
      </c>
      <c r="D127" s="68">
        <v>10</v>
      </c>
      <c r="E127" s="68">
        <v>10</v>
      </c>
      <c r="F127" s="258"/>
      <c r="G127" s="79"/>
    </row>
    <row r="128" spans="2:17" x14ac:dyDescent="0.25">
      <c r="C128"/>
    </row>
    <row r="131" spans="2:5" x14ac:dyDescent="0.25">
      <c r="B131" s="63" t="s">
        <v>55</v>
      </c>
    </row>
    <row r="134" spans="2:5" x14ac:dyDescent="0.25">
      <c r="B134" s="75" t="s">
        <v>32</v>
      </c>
      <c r="C134" s="75" t="s">
        <v>56</v>
      </c>
      <c r="D134" s="72" t="s">
        <v>50</v>
      </c>
      <c r="E134" s="72" t="s">
        <v>16</v>
      </c>
    </row>
    <row r="135" spans="2:5" ht="28.5" x14ac:dyDescent="0.25">
      <c r="B135" s="1" t="s">
        <v>57</v>
      </c>
      <c r="C135" s="6">
        <v>40</v>
      </c>
      <c r="D135" s="68">
        <f>+E110</f>
        <v>0</v>
      </c>
      <c r="E135" s="224">
        <f>+D135+D136</f>
        <v>60</v>
      </c>
    </row>
    <row r="136" spans="2:5" ht="42.75" x14ac:dyDescent="0.25">
      <c r="B136" s="1" t="s">
        <v>58</v>
      </c>
      <c r="C136" s="6">
        <v>60</v>
      </c>
      <c r="D136" s="68">
        <f>+F125</f>
        <v>60</v>
      </c>
      <c r="E136" s="225"/>
    </row>
  </sheetData>
  <mergeCells count="45">
    <mergeCell ref="B125:B127"/>
    <mergeCell ref="F125:F127"/>
    <mergeCell ref="E135:E136"/>
    <mergeCell ref="B2:P2"/>
    <mergeCell ref="B93:P93"/>
    <mergeCell ref="B115:N115"/>
    <mergeCell ref="E110:E112"/>
    <mergeCell ref="B86:N86"/>
    <mergeCell ref="D89:E89"/>
    <mergeCell ref="D90:E90"/>
    <mergeCell ref="B96:N96"/>
    <mergeCell ref="P74:Q74"/>
    <mergeCell ref="B69:N69"/>
    <mergeCell ref="E40:E41"/>
    <mergeCell ref="O62:P62"/>
    <mergeCell ref="B59:N59"/>
    <mergeCell ref="C57:N57"/>
    <mergeCell ref="B14:C21"/>
    <mergeCell ref="D53:E53"/>
    <mergeCell ref="B53:B54"/>
    <mergeCell ref="C53:C54"/>
    <mergeCell ref="M44:N45"/>
    <mergeCell ref="B4:P4"/>
    <mergeCell ref="B22:C22"/>
    <mergeCell ref="C6:N6"/>
    <mergeCell ref="C7:N7"/>
    <mergeCell ref="C8:N8"/>
    <mergeCell ref="C9:N9"/>
    <mergeCell ref="C10:E10"/>
    <mergeCell ref="O63:P63"/>
    <mergeCell ref="J117:L117"/>
    <mergeCell ref="P117:Q117"/>
    <mergeCell ref="P118:Q118"/>
    <mergeCell ref="P120:Q120"/>
    <mergeCell ref="J74:L74"/>
    <mergeCell ref="P119:Q119"/>
    <mergeCell ref="P78:Q78"/>
    <mergeCell ref="P79:Q79"/>
    <mergeCell ref="P80:Q80"/>
    <mergeCell ref="P81:Q81"/>
    <mergeCell ref="P82:Q82"/>
    <mergeCell ref="P83:Q83"/>
    <mergeCell ref="P75:Q75"/>
    <mergeCell ref="P76:Q76"/>
    <mergeCell ref="P77:Q77"/>
  </mergeCells>
  <dataValidations count="2">
    <dataValidation type="decimal" allowBlank="1" showInputMessage="1" showErrorMessage="1" sqref="WVH983052 WLL983052 C65548 IV65548 SR65548 ACN65548 AMJ65548 AWF65548 BGB65548 BPX65548 BZT65548 CJP65548 CTL65548 DDH65548 DND65548 DWZ65548 EGV65548 EQR65548 FAN65548 FKJ65548 FUF65548 GEB65548 GNX65548 GXT65548 HHP65548 HRL65548 IBH65548 ILD65548 IUZ65548 JEV65548 JOR65548 JYN65548 KIJ65548 KSF65548 LCB65548 LLX65548 LVT65548 MFP65548 MPL65548 MZH65548 NJD65548 NSZ65548 OCV65548 OMR65548 OWN65548 PGJ65548 PQF65548 QAB65548 QJX65548 QTT65548 RDP65548 RNL65548 RXH65548 SHD65548 SQZ65548 TAV65548 TKR65548 TUN65548 UEJ65548 UOF65548 UYB65548 VHX65548 VRT65548 WBP65548 WLL65548 WVH65548 C131084 IV131084 SR131084 ACN131084 AMJ131084 AWF131084 BGB131084 BPX131084 BZT131084 CJP131084 CTL131084 DDH131084 DND131084 DWZ131084 EGV131084 EQR131084 FAN131084 FKJ131084 FUF131084 GEB131084 GNX131084 GXT131084 HHP131084 HRL131084 IBH131084 ILD131084 IUZ131084 JEV131084 JOR131084 JYN131084 KIJ131084 KSF131084 LCB131084 LLX131084 LVT131084 MFP131084 MPL131084 MZH131084 NJD131084 NSZ131084 OCV131084 OMR131084 OWN131084 PGJ131084 PQF131084 QAB131084 QJX131084 QTT131084 RDP131084 RNL131084 RXH131084 SHD131084 SQZ131084 TAV131084 TKR131084 TUN131084 UEJ131084 UOF131084 UYB131084 VHX131084 VRT131084 WBP131084 WLL131084 WVH131084 C196620 IV196620 SR196620 ACN196620 AMJ196620 AWF196620 BGB196620 BPX196620 BZT196620 CJP196620 CTL196620 DDH196620 DND196620 DWZ196620 EGV196620 EQR196620 FAN196620 FKJ196620 FUF196620 GEB196620 GNX196620 GXT196620 HHP196620 HRL196620 IBH196620 ILD196620 IUZ196620 JEV196620 JOR196620 JYN196620 KIJ196620 KSF196620 LCB196620 LLX196620 LVT196620 MFP196620 MPL196620 MZH196620 NJD196620 NSZ196620 OCV196620 OMR196620 OWN196620 PGJ196620 PQF196620 QAB196620 QJX196620 QTT196620 RDP196620 RNL196620 RXH196620 SHD196620 SQZ196620 TAV196620 TKR196620 TUN196620 UEJ196620 UOF196620 UYB196620 VHX196620 VRT196620 WBP196620 WLL196620 WVH196620 C262156 IV262156 SR262156 ACN262156 AMJ262156 AWF262156 BGB262156 BPX262156 BZT262156 CJP262156 CTL262156 DDH262156 DND262156 DWZ262156 EGV262156 EQR262156 FAN262156 FKJ262156 FUF262156 GEB262156 GNX262156 GXT262156 HHP262156 HRL262156 IBH262156 ILD262156 IUZ262156 JEV262156 JOR262156 JYN262156 KIJ262156 KSF262156 LCB262156 LLX262156 LVT262156 MFP262156 MPL262156 MZH262156 NJD262156 NSZ262156 OCV262156 OMR262156 OWN262156 PGJ262156 PQF262156 QAB262156 QJX262156 QTT262156 RDP262156 RNL262156 RXH262156 SHD262156 SQZ262156 TAV262156 TKR262156 TUN262156 UEJ262156 UOF262156 UYB262156 VHX262156 VRT262156 WBP262156 WLL262156 WVH262156 C327692 IV327692 SR327692 ACN327692 AMJ327692 AWF327692 BGB327692 BPX327692 BZT327692 CJP327692 CTL327692 DDH327692 DND327692 DWZ327692 EGV327692 EQR327692 FAN327692 FKJ327692 FUF327692 GEB327692 GNX327692 GXT327692 HHP327692 HRL327692 IBH327692 ILD327692 IUZ327692 JEV327692 JOR327692 JYN327692 KIJ327692 KSF327692 LCB327692 LLX327692 LVT327692 MFP327692 MPL327692 MZH327692 NJD327692 NSZ327692 OCV327692 OMR327692 OWN327692 PGJ327692 PQF327692 QAB327692 QJX327692 QTT327692 RDP327692 RNL327692 RXH327692 SHD327692 SQZ327692 TAV327692 TKR327692 TUN327692 UEJ327692 UOF327692 UYB327692 VHX327692 VRT327692 WBP327692 WLL327692 WVH327692 C393228 IV393228 SR393228 ACN393228 AMJ393228 AWF393228 BGB393228 BPX393228 BZT393228 CJP393228 CTL393228 DDH393228 DND393228 DWZ393228 EGV393228 EQR393228 FAN393228 FKJ393228 FUF393228 GEB393228 GNX393228 GXT393228 HHP393228 HRL393228 IBH393228 ILD393228 IUZ393228 JEV393228 JOR393228 JYN393228 KIJ393228 KSF393228 LCB393228 LLX393228 LVT393228 MFP393228 MPL393228 MZH393228 NJD393228 NSZ393228 OCV393228 OMR393228 OWN393228 PGJ393228 PQF393228 QAB393228 QJX393228 QTT393228 RDP393228 RNL393228 RXH393228 SHD393228 SQZ393228 TAV393228 TKR393228 TUN393228 UEJ393228 UOF393228 UYB393228 VHX393228 VRT393228 WBP393228 WLL393228 WVH393228 C458764 IV458764 SR458764 ACN458764 AMJ458764 AWF458764 BGB458764 BPX458764 BZT458764 CJP458764 CTL458764 DDH458764 DND458764 DWZ458764 EGV458764 EQR458764 FAN458764 FKJ458764 FUF458764 GEB458764 GNX458764 GXT458764 HHP458764 HRL458764 IBH458764 ILD458764 IUZ458764 JEV458764 JOR458764 JYN458764 KIJ458764 KSF458764 LCB458764 LLX458764 LVT458764 MFP458764 MPL458764 MZH458764 NJD458764 NSZ458764 OCV458764 OMR458764 OWN458764 PGJ458764 PQF458764 QAB458764 QJX458764 QTT458764 RDP458764 RNL458764 RXH458764 SHD458764 SQZ458764 TAV458764 TKR458764 TUN458764 UEJ458764 UOF458764 UYB458764 VHX458764 VRT458764 WBP458764 WLL458764 WVH458764 C524300 IV524300 SR524300 ACN524300 AMJ524300 AWF524300 BGB524300 BPX524300 BZT524300 CJP524300 CTL524300 DDH524300 DND524300 DWZ524300 EGV524300 EQR524300 FAN524300 FKJ524300 FUF524300 GEB524300 GNX524300 GXT524300 HHP524300 HRL524300 IBH524300 ILD524300 IUZ524300 JEV524300 JOR524300 JYN524300 KIJ524300 KSF524300 LCB524300 LLX524300 LVT524300 MFP524300 MPL524300 MZH524300 NJD524300 NSZ524300 OCV524300 OMR524300 OWN524300 PGJ524300 PQF524300 QAB524300 QJX524300 QTT524300 RDP524300 RNL524300 RXH524300 SHD524300 SQZ524300 TAV524300 TKR524300 TUN524300 UEJ524300 UOF524300 UYB524300 VHX524300 VRT524300 WBP524300 WLL524300 WVH524300 C589836 IV589836 SR589836 ACN589836 AMJ589836 AWF589836 BGB589836 BPX589836 BZT589836 CJP589836 CTL589836 DDH589836 DND589836 DWZ589836 EGV589836 EQR589836 FAN589836 FKJ589836 FUF589836 GEB589836 GNX589836 GXT589836 HHP589836 HRL589836 IBH589836 ILD589836 IUZ589836 JEV589836 JOR589836 JYN589836 KIJ589836 KSF589836 LCB589836 LLX589836 LVT589836 MFP589836 MPL589836 MZH589836 NJD589836 NSZ589836 OCV589836 OMR589836 OWN589836 PGJ589836 PQF589836 QAB589836 QJX589836 QTT589836 RDP589836 RNL589836 RXH589836 SHD589836 SQZ589836 TAV589836 TKR589836 TUN589836 UEJ589836 UOF589836 UYB589836 VHX589836 VRT589836 WBP589836 WLL589836 WVH589836 C655372 IV655372 SR655372 ACN655372 AMJ655372 AWF655372 BGB655372 BPX655372 BZT655372 CJP655372 CTL655372 DDH655372 DND655372 DWZ655372 EGV655372 EQR655372 FAN655372 FKJ655372 FUF655372 GEB655372 GNX655372 GXT655372 HHP655372 HRL655372 IBH655372 ILD655372 IUZ655372 JEV655372 JOR655372 JYN655372 KIJ655372 KSF655372 LCB655372 LLX655372 LVT655372 MFP655372 MPL655372 MZH655372 NJD655372 NSZ655372 OCV655372 OMR655372 OWN655372 PGJ655372 PQF655372 QAB655372 QJX655372 QTT655372 RDP655372 RNL655372 RXH655372 SHD655372 SQZ655372 TAV655372 TKR655372 TUN655372 UEJ655372 UOF655372 UYB655372 VHX655372 VRT655372 WBP655372 WLL655372 WVH655372 C720908 IV720908 SR720908 ACN720908 AMJ720908 AWF720908 BGB720908 BPX720908 BZT720908 CJP720908 CTL720908 DDH720908 DND720908 DWZ720908 EGV720908 EQR720908 FAN720908 FKJ720908 FUF720908 GEB720908 GNX720908 GXT720908 HHP720908 HRL720908 IBH720908 ILD720908 IUZ720908 JEV720908 JOR720908 JYN720908 KIJ720908 KSF720908 LCB720908 LLX720908 LVT720908 MFP720908 MPL720908 MZH720908 NJD720908 NSZ720908 OCV720908 OMR720908 OWN720908 PGJ720908 PQF720908 QAB720908 QJX720908 QTT720908 RDP720908 RNL720908 RXH720908 SHD720908 SQZ720908 TAV720908 TKR720908 TUN720908 UEJ720908 UOF720908 UYB720908 VHX720908 VRT720908 WBP720908 WLL720908 WVH720908 C786444 IV786444 SR786444 ACN786444 AMJ786444 AWF786444 BGB786444 BPX786444 BZT786444 CJP786444 CTL786444 DDH786444 DND786444 DWZ786444 EGV786444 EQR786444 FAN786444 FKJ786444 FUF786444 GEB786444 GNX786444 GXT786444 HHP786444 HRL786444 IBH786444 ILD786444 IUZ786444 JEV786444 JOR786444 JYN786444 KIJ786444 KSF786444 LCB786444 LLX786444 LVT786444 MFP786444 MPL786444 MZH786444 NJD786444 NSZ786444 OCV786444 OMR786444 OWN786444 PGJ786444 PQF786444 QAB786444 QJX786444 QTT786444 RDP786444 RNL786444 RXH786444 SHD786444 SQZ786444 TAV786444 TKR786444 TUN786444 UEJ786444 UOF786444 UYB786444 VHX786444 VRT786444 WBP786444 WLL786444 WVH786444 C851980 IV851980 SR851980 ACN851980 AMJ851980 AWF851980 BGB851980 BPX851980 BZT851980 CJP851980 CTL851980 DDH851980 DND851980 DWZ851980 EGV851980 EQR851980 FAN851980 FKJ851980 FUF851980 GEB851980 GNX851980 GXT851980 HHP851980 HRL851980 IBH851980 ILD851980 IUZ851980 JEV851980 JOR851980 JYN851980 KIJ851980 KSF851980 LCB851980 LLX851980 LVT851980 MFP851980 MPL851980 MZH851980 NJD851980 NSZ851980 OCV851980 OMR851980 OWN851980 PGJ851980 PQF851980 QAB851980 QJX851980 QTT851980 RDP851980 RNL851980 RXH851980 SHD851980 SQZ851980 TAV851980 TKR851980 TUN851980 UEJ851980 UOF851980 UYB851980 VHX851980 VRT851980 WBP851980 WLL851980 WVH851980 C917516 IV917516 SR917516 ACN917516 AMJ917516 AWF917516 BGB917516 BPX917516 BZT917516 CJP917516 CTL917516 DDH917516 DND917516 DWZ917516 EGV917516 EQR917516 FAN917516 FKJ917516 FUF917516 GEB917516 GNX917516 GXT917516 HHP917516 HRL917516 IBH917516 ILD917516 IUZ917516 JEV917516 JOR917516 JYN917516 KIJ917516 KSF917516 LCB917516 LLX917516 LVT917516 MFP917516 MPL917516 MZH917516 NJD917516 NSZ917516 OCV917516 OMR917516 OWN917516 PGJ917516 PQF917516 QAB917516 QJX917516 QTT917516 RDP917516 RNL917516 RXH917516 SHD917516 SQZ917516 TAV917516 TKR917516 TUN917516 UEJ917516 UOF917516 UYB917516 VHX917516 VRT917516 WBP917516 WLL917516 WVH917516 C983052 IV983052 SR983052 ACN983052 AMJ983052 AWF983052 BGB983052 BPX983052 BZT983052 CJP983052 CTL983052 DDH983052 DND983052 DWZ983052 EGV983052 EQR983052 FAN983052 FKJ983052 FUF983052 GEB983052 GNX983052 GXT983052 HHP983052 HRL983052 IBH983052 ILD983052 IUZ983052 JEV983052 JOR983052 JYN983052 KIJ983052 KSF983052 LCB983052 LLX983052 LVT983052 MFP983052 MPL983052 MZH983052 NJD983052 NSZ983052 OCV983052 OMR983052 OWN983052 PGJ983052 PQF983052 QAB983052 QJX983052 QTT983052 RDP983052 RNL983052 RXH983052 SHD983052 SQZ983052 TAV983052 TKR983052 TUN983052 UEJ983052 UOF983052 UYB983052 VHX983052 VRT983052 WBP983052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52 A65548 IS65548 SO65548 ACK65548 AMG65548 AWC65548 BFY65548 BPU65548 BZQ65548 CJM65548 CTI65548 DDE65548 DNA65548 DWW65548 EGS65548 EQO65548 FAK65548 FKG65548 FUC65548 GDY65548 GNU65548 GXQ65548 HHM65548 HRI65548 IBE65548 ILA65548 IUW65548 JES65548 JOO65548 JYK65548 KIG65548 KSC65548 LBY65548 LLU65548 LVQ65548 MFM65548 MPI65548 MZE65548 NJA65548 NSW65548 OCS65548 OMO65548 OWK65548 PGG65548 PQC65548 PZY65548 QJU65548 QTQ65548 RDM65548 RNI65548 RXE65548 SHA65548 SQW65548 TAS65548 TKO65548 TUK65548 UEG65548 UOC65548 UXY65548 VHU65548 VRQ65548 WBM65548 WLI65548 WVE65548 A131084 IS131084 SO131084 ACK131084 AMG131084 AWC131084 BFY131084 BPU131084 BZQ131084 CJM131084 CTI131084 DDE131084 DNA131084 DWW131084 EGS131084 EQO131084 FAK131084 FKG131084 FUC131084 GDY131084 GNU131084 GXQ131084 HHM131084 HRI131084 IBE131084 ILA131084 IUW131084 JES131084 JOO131084 JYK131084 KIG131084 KSC131084 LBY131084 LLU131084 LVQ131084 MFM131084 MPI131084 MZE131084 NJA131084 NSW131084 OCS131084 OMO131084 OWK131084 PGG131084 PQC131084 PZY131084 QJU131084 QTQ131084 RDM131084 RNI131084 RXE131084 SHA131084 SQW131084 TAS131084 TKO131084 TUK131084 UEG131084 UOC131084 UXY131084 VHU131084 VRQ131084 WBM131084 WLI131084 WVE131084 A196620 IS196620 SO196620 ACK196620 AMG196620 AWC196620 BFY196620 BPU196620 BZQ196620 CJM196620 CTI196620 DDE196620 DNA196620 DWW196620 EGS196620 EQO196620 FAK196620 FKG196620 FUC196620 GDY196620 GNU196620 GXQ196620 HHM196620 HRI196620 IBE196620 ILA196620 IUW196620 JES196620 JOO196620 JYK196620 KIG196620 KSC196620 LBY196620 LLU196620 LVQ196620 MFM196620 MPI196620 MZE196620 NJA196620 NSW196620 OCS196620 OMO196620 OWK196620 PGG196620 PQC196620 PZY196620 QJU196620 QTQ196620 RDM196620 RNI196620 RXE196620 SHA196620 SQW196620 TAS196620 TKO196620 TUK196620 UEG196620 UOC196620 UXY196620 VHU196620 VRQ196620 WBM196620 WLI196620 WVE196620 A262156 IS262156 SO262156 ACK262156 AMG262156 AWC262156 BFY262156 BPU262156 BZQ262156 CJM262156 CTI262156 DDE262156 DNA262156 DWW262156 EGS262156 EQO262156 FAK262156 FKG262156 FUC262156 GDY262156 GNU262156 GXQ262156 HHM262156 HRI262156 IBE262156 ILA262156 IUW262156 JES262156 JOO262156 JYK262156 KIG262156 KSC262156 LBY262156 LLU262156 LVQ262156 MFM262156 MPI262156 MZE262156 NJA262156 NSW262156 OCS262156 OMO262156 OWK262156 PGG262156 PQC262156 PZY262156 QJU262156 QTQ262156 RDM262156 RNI262156 RXE262156 SHA262156 SQW262156 TAS262156 TKO262156 TUK262156 UEG262156 UOC262156 UXY262156 VHU262156 VRQ262156 WBM262156 WLI262156 WVE262156 A327692 IS327692 SO327692 ACK327692 AMG327692 AWC327692 BFY327692 BPU327692 BZQ327692 CJM327692 CTI327692 DDE327692 DNA327692 DWW327692 EGS327692 EQO327692 FAK327692 FKG327692 FUC327692 GDY327692 GNU327692 GXQ327692 HHM327692 HRI327692 IBE327692 ILA327692 IUW327692 JES327692 JOO327692 JYK327692 KIG327692 KSC327692 LBY327692 LLU327692 LVQ327692 MFM327692 MPI327692 MZE327692 NJA327692 NSW327692 OCS327692 OMO327692 OWK327692 PGG327692 PQC327692 PZY327692 QJU327692 QTQ327692 RDM327692 RNI327692 RXE327692 SHA327692 SQW327692 TAS327692 TKO327692 TUK327692 UEG327692 UOC327692 UXY327692 VHU327692 VRQ327692 WBM327692 WLI327692 WVE327692 A393228 IS393228 SO393228 ACK393228 AMG393228 AWC393228 BFY393228 BPU393228 BZQ393228 CJM393228 CTI393228 DDE393228 DNA393228 DWW393228 EGS393228 EQO393228 FAK393228 FKG393228 FUC393228 GDY393228 GNU393228 GXQ393228 HHM393228 HRI393228 IBE393228 ILA393228 IUW393228 JES393228 JOO393228 JYK393228 KIG393228 KSC393228 LBY393228 LLU393228 LVQ393228 MFM393228 MPI393228 MZE393228 NJA393228 NSW393228 OCS393228 OMO393228 OWK393228 PGG393228 PQC393228 PZY393228 QJU393228 QTQ393228 RDM393228 RNI393228 RXE393228 SHA393228 SQW393228 TAS393228 TKO393228 TUK393228 UEG393228 UOC393228 UXY393228 VHU393228 VRQ393228 WBM393228 WLI393228 WVE393228 A458764 IS458764 SO458764 ACK458764 AMG458764 AWC458764 BFY458764 BPU458764 BZQ458764 CJM458764 CTI458764 DDE458764 DNA458764 DWW458764 EGS458764 EQO458764 FAK458764 FKG458764 FUC458764 GDY458764 GNU458764 GXQ458764 HHM458764 HRI458764 IBE458764 ILA458764 IUW458764 JES458764 JOO458764 JYK458764 KIG458764 KSC458764 LBY458764 LLU458764 LVQ458764 MFM458764 MPI458764 MZE458764 NJA458764 NSW458764 OCS458764 OMO458764 OWK458764 PGG458764 PQC458764 PZY458764 QJU458764 QTQ458764 RDM458764 RNI458764 RXE458764 SHA458764 SQW458764 TAS458764 TKO458764 TUK458764 UEG458764 UOC458764 UXY458764 VHU458764 VRQ458764 WBM458764 WLI458764 WVE458764 A524300 IS524300 SO524300 ACK524300 AMG524300 AWC524300 BFY524300 BPU524300 BZQ524300 CJM524300 CTI524300 DDE524300 DNA524300 DWW524300 EGS524300 EQO524300 FAK524300 FKG524300 FUC524300 GDY524300 GNU524300 GXQ524300 HHM524300 HRI524300 IBE524300 ILA524300 IUW524300 JES524300 JOO524300 JYK524300 KIG524300 KSC524300 LBY524300 LLU524300 LVQ524300 MFM524300 MPI524300 MZE524300 NJA524300 NSW524300 OCS524300 OMO524300 OWK524300 PGG524300 PQC524300 PZY524300 QJU524300 QTQ524300 RDM524300 RNI524300 RXE524300 SHA524300 SQW524300 TAS524300 TKO524300 TUK524300 UEG524300 UOC524300 UXY524300 VHU524300 VRQ524300 WBM524300 WLI524300 WVE524300 A589836 IS589836 SO589836 ACK589836 AMG589836 AWC589836 BFY589836 BPU589836 BZQ589836 CJM589836 CTI589836 DDE589836 DNA589836 DWW589836 EGS589836 EQO589836 FAK589836 FKG589836 FUC589836 GDY589836 GNU589836 GXQ589836 HHM589836 HRI589836 IBE589836 ILA589836 IUW589836 JES589836 JOO589836 JYK589836 KIG589836 KSC589836 LBY589836 LLU589836 LVQ589836 MFM589836 MPI589836 MZE589836 NJA589836 NSW589836 OCS589836 OMO589836 OWK589836 PGG589836 PQC589836 PZY589836 QJU589836 QTQ589836 RDM589836 RNI589836 RXE589836 SHA589836 SQW589836 TAS589836 TKO589836 TUK589836 UEG589836 UOC589836 UXY589836 VHU589836 VRQ589836 WBM589836 WLI589836 WVE589836 A655372 IS655372 SO655372 ACK655372 AMG655372 AWC655372 BFY655372 BPU655372 BZQ655372 CJM655372 CTI655372 DDE655372 DNA655372 DWW655372 EGS655372 EQO655372 FAK655372 FKG655372 FUC655372 GDY655372 GNU655372 GXQ655372 HHM655372 HRI655372 IBE655372 ILA655372 IUW655372 JES655372 JOO655372 JYK655372 KIG655372 KSC655372 LBY655372 LLU655372 LVQ655372 MFM655372 MPI655372 MZE655372 NJA655372 NSW655372 OCS655372 OMO655372 OWK655372 PGG655372 PQC655372 PZY655372 QJU655372 QTQ655372 RDM655372 RNI655372 RXE655372 SHA655372 SQW655372 TAS655372 TKO655372 TUK655372 UEG655372 UOC655372 UXY655372 VHU655372 VRQ655372 WBM655372 WLI655372 WVE655372 A720908 IS720908 SO720908 ACK720908 AMG720908 AWC720908 BFY720908 BPU720908 BZQ720908 CJM720908 CTI720908 DDE720908 DNA720908 DWW720908 EGS720908 EQO720908 FAK720908 FKG720908 FUC720908 GDY720908 GNU720908 GXQ720908 HHM720908 HRI720908 IBE720908 ILA720908 IUW720908 JES720908 JOO720908 JYK720908 KIG720908 KSC720908 LBY720908 LLU720908 LVQ720908 MFM720908 MPI720908 MZE720908 NJA720908 NSW720908 OCS720908 OMO720908 OWK720908 PGG720908 PQC720908 PZY720908 QJU720908 QTQ720908 RDM720908 RNI720908 RXE720908 SHA720908 SQW720908 TAS720908 TKO720908 TUK720908 UEG720908 UOC720908 UXY720908 VHU720908 VRQ720908 WBM720908 WLI720908 WVE720908 A786444 IS786444 SO786444 ACK786444 AMG786444 AWC786444 BFY786444 BPU786444 BZQ786444 CJM786444 CTI786444 DDE786444 DNA786444 DWW786444 EGS786444 EQO786444 FAK786444 FKG786444 FUC786444 GDY786444 GNU786444 GXQ786444 HHM786444 HRI786444 IBE786444 ILA786444 IUW786444 JES786444 JOO786444 JYK786444 KIG786444 KSC786444 LBY786444 LLU786444 LVQ786444 MFM786444 MPI786444 MZE786444 NJA786444 NSW786444 OCS786444 OMO786444 OWK786444 PGG786444 PQC786444 PZY786444 QJU786444 QTQ786444 RDM786444 RNI786444 RXE786444 SHA786444 SQW786444 TAS786444 TKO786444 TUK786444 UEG786444 UOC786444 UXY786444 VHU786444 VRQ786444 WBM786444 WLI786444 WVE786444 A851980 IS851980 SO851980 ACK851980 AMG851980 AWC851980 BFY851980 BPU851980 BZQ851980 CJM851980 CTI851980 DDE851980 DNA851980 DWW851980 EGS851980 EQO851980 FAK851980 FKG851980 FUC851980 GDY851980 GNU851980 GXQ851980 HHM851980 HRI851980 IBE851980 ILA851980 IUW851980 JES851980 JOO851980 JYK851980 KIG851980 KSC851980 LBY851980 LLU851980 LVQ851980 MFM851980 MPI851980 MZE851980 NJA851980 NSW851980 OCS851980 OMO851980 OWK851980 PGG851980 PQC851980 PZY851980 QJU851980 QTQ851980 RDM851980 RNI851980 RXE851980 SHA851980 SQW851980 TAS851980 TKO851980 TUK851980 UEG851980 UOC851980 UXY851980 VHU851980 VRQ851980 WBM851980 WLI851980 WVE851980 A917516 IS917516 SO917516 ACK917516 AMG917516 AWC917516 BFY917516 BPU917516 BZQ917516 CJM917516 CTI917516 DDE917516 DNA917516 DWW917516 EGS917516 EQO917516 FAK917516 FKG917516 FUC917516 GDY917516 GNU917516 GXQ917516 HHM917516 HRI917516 IBE917516 ILA917516 IUW917516 JES917516 JOO917516 JYK917516 KIG917516 KSC917516 LBY917516 LLU917516 LVQ917516 MFM917516 MPI917516 MZE917516 NJA917516 NSW917516 OCS917516 OMO917516 OWK917516 PGG917516 PQC917516 PZY917516 QJU917516 QTQ917516 RDM917516 RNI917516 RXE917516 SHA917516 SQW917516 TAS917516 TKO917516 TUK917516 UEG917516 UOC917516 UXY917516 VHU917516 VRQ917516 WBM917516 WLI917516 WVE917516 A983052 IS983052 SO983052 ACK983052 AMG983052 AWC983052 BFY983052 BPU983052 BZQ983052 CJM983052 CTI983052 DDE983052 DNA983052 DWW983052 EGS983052 EQO983052 FAK983052 FKG983052 FUC983052 GDY983052 GNU983052 GXQ983052 HHM983052 HRI983052 IBE983052 ILA983052 IUW983052 JES983052 JOO983052 JYK983052 KIG983052 KSC983052 LBY983052 LLU983052 LVQ983052 MFM983052 MPI983052 MZE983052 NJA983052 NSW983052 OCS983052 OMO983052 OWK983052 PGG983052 PQC983052 PZY983052 QJU983052 QTQ983052 RDM983052 RNI983052 RXE983052 SHA983052 SQW983052 TAS983052 TKO983052 TUK983052 UEG983052 UOC983052 UXY983052 VHU983052 VRQ983052 WBM983052 WLI983052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opLeftCell="A16" workbookViewId="0">
      <selection activeCell="B22" sqref="B22"/>
    </sheetView>
  </sheetViews>
  <sheetFormatPr baseColWidth="10" defaultRowHeight="15.75" x14ac:dyDescent="0.25"/>
  <cols>
    <col min="1" max="1" width="24.85546875" style="132" customWidth="1"/>
    <col min="2" max="2" width="55.5703125" style="132" customWidth="1"/>
    <col min="3" max="3" width="41.28515625" style="132" customWidth="1"/>
    <col min="4" max="4" width="29.42578125" style="132" customWidth="1"/>
    <col min="5" max="5" width="29.140625" style="132" customWidth="1"/>
    <col min="6" max="16384" width="11.42578125" style="87"/>
  </cols>
  <sheetData>
    <row r="1" spans="1:5" x14ac:dyDescent="0.25">
      <c r="A1" s="269" t="s">
        <v>86</v>
      </c>
      <c r="B1" s="270"/>
      <c r="C1" s="270"/>
      <c r="D1" s="270"/>
      <c r="E1" s="109"/>
    </row>
    <row r="2" spans="1:5" x14ac:dyDescent="0.25">
      <c r="A2" s="110"/>
      <c r="B2" s="271" t="s">
        <v>75</v>
      </c>
      <c r="C2" s="271"/>
      <c r="D2" s="271"/>
      <c r="E2" s="111"/>
    </row>
    <row r="3" spans="1:5" x14ac:dyDescent="0.25">
      <c r="A3" s="112"/>
      <c r="B3" s="271" t="s">
        <v>142</v>
      </c>
      <c r="C3" s="271"/>
      <c r="D3" s="271"/>
      <c r="E3" s="113"/>
    </row>
    <row r="4" spans="1:5" thickBot="1" x14ac:dyDescent="0.3">
      <c r="A4" s="114"/>
      <c r="B4" s="115"/>
      <c r="C4" s="115"/>
      <c r="D4" s="115"/>
      <c r="E4" s="116"/>
    </row>
    <row r="5" spans="1:5" ht="16.5" thickBot="1" x14ac:dyDescent="0.3">
      <c r="A5" s="114"/>
      <c r="B5" s="117" t="s">
        <v>399</v>
      </c>
      <c r="C5" s="272" t="s">
        <v>152</v>
      </c>
      <c r="D5" s="273"/>
      <c r="E5" s="116"/>
    </row>
    <row r="6" spans="1:5" ht="16.5" thickBot="1" x14ac:dyDescent="0.3">
      <c r="A6" s="114"/>
      <c r="B6" s="137" t="s">
        <v>400</v>
      </c>
      <c r="C6" s="274" t="s">
        <v>401</v>
      </c>
      <c r="D6" s="275"/>
      <c r="E6" s="116"/>
    </row>
    <row r="7" spans="1:5" ht="16.5" thickBot="1" x14ac:dyDescent="0.3">
      <c r="A7" s="114"/>
      <c r="B7" s="137" t="s">
        <v>143</v>
      </c>
      <c r="C7" s="267" t="s">
        <v>144</v>
      </c>
      <c r="D7" s="268"/>
      <c r="E7" s="116"/>
    </row>
    <row r="8" spans="1:5" ht="16.5" thickBot="1" x14ac:dyDescent="0.3">
      <c r="A8" s="114"/>
      <c r="B8" s="138">
        <v>7</v>
      </c>
      <c r="C8" s="262">
        <v>1555769345</v>
      </c>
      <c r="D8" s="263"/>
      <c r="E8" s="116"/>
    </row>
    <row r="9" spans="1:5" ht="16.5" thickBot="1" x14ac:dyDescent="0.3">
      <c r="A9" s="114"/>
      <c r="B9" s="138">
        <v>8</v>
      </c>
      <c r="C9" s="262">
        <v>626484300</v>
      </c>
      <c r="D9" s="263"/>
      <c r="E9" s="116"/>
    </row>
    <row r="10" spans="1:5" ht="16.5" thickBot="1" x14ac:dyDescent="0.3">
      <c r="A10" s="114"/>
      <c r="B10" s="138">
        <v>16</v>
      </c>
      <c r="C10" s="262">
        <v>1333161620</v>
      </c>
      <c r="D10" s="263"/>
      <c r="E10" s="116"/>
    </row>
    <row r="11" spans="1:5" ht="16.5" thickBot="1" x14ac:dyDescent="0.3">
      <c r="A11" s="114"/>
      <c r="B11" s="138"/>
      <c r="C11" s="262"/>
      <c r="D11" s="263"/>
      <c r="E11" s="116"/>
    </row>
    <row r="12" spans="1:5" ht="32.25" thickBot="1" x14ac:dyDescent="0.3">
      <c r="A12" s="114"/>
      <c r="B12" s="139" t="s">
        <v>145</v>
      </c>
      <c r="C12" s="262">
        <f>SUM(C8:D11)</f>
        <v>3515415265</v>
      </c>
      <c r="D12" s="263"/>
      <c r="E12" s="116"/>
    </row>
    <row r="13" spans="1:5" ht="48" thickBot="1" x14ac:dyDescent="0.3">
      <c r="A13" s="114"/>
      <c r="B13" s="139" t="s">
        <v>146</v>
      </c>
      <c r="C13" s="262">
        <f>+C12/616000</f>
        <v>5706.8429626623374</v>
      </c>
      <c r="D13" s="263"/>
      <c r="E13" s="116"/>
    </row>
    <row r="14" spans="1:5" x14ac:dyDescent="0.25">
      <c r="A14" s="114"/>
      <c r="B14" s="115"/>
      <c r="C14" s="118"/>
      <c r="D14" s="119"/>
      <c r="E14" s="116"/>
    </row>
    <row r="15" spans="1:5" ht="16.5" thickBot="1" x14ac:dyDescent="0.3">
      <c r="A15" s="114"/>
      <c r="B15" s="115" t="s">
        <v>147</v>
      </c>
      <c r="C15" s="118"/>
      <c r="D15" s="119"/>
      <c r="E15" s="116"/>
    </row>
    <row r="16" spans="1:5" ht="15" x14ac:dyDescent="0.25">
      <c r="A16" s="114"/>
      <c r="B16" s="120" t="s">
        <v>76</v>
      </c>
      <c r="C16" s="121"/>
      <c r="D16" s="191">
        <v>3146523196</v>
      </c>
      <c r="E16" s="116"/>
    </row>
    <row r="17" spans="1:5" ht="15" x14ac:dyDescent="0.25">
      <c r="A17" s="114"/>
      <c r="B17" s="114" t="s">
        <v>77</v>
      </c>
      <c r="C17" s="122"/>
      <c r="D17" s="192">
        <v>3305397816</v>
      </c>
      <c r="E17" s="116"/>
    </row>
    <row r="18" spans="1:5" ht="15" x14ac:dyDescent="0.25">
      <c r="A18" s="114"/>
      <c r="B18" s="114" t="s">
        <v>78</v>
      </c>
      <c r="C18" s="122"/>
      <c r="D18" s="192">
        <v>11573318</v>
      </c>
      <c r="E18" s="116"/>
    </row>
    <row r="19" spans="1:5" thickBot="1" x14ac:dyDescent="0.3">
      <c r="A19" s="114"/>
      <c r="B19" s="123" t="s">
        <v>79</v>
      </c>
      <c r="C19" s="124"/>
      <c r="D19" s="193">
        <v>11573318</v>
      </c>
      <c r="E19" s="116"/>
    </row>
    <row r="20" spans="1:5" ht="16.5" thickBot="1" x14ac:dyDescent="0.3">
      <c r="A20" s="114"/>
      <c r="B20" s="264" t="s">
        <v>80</v>
      </c>
      <c r="C20" s="265"/>
      <c r="D20" s="266"/>
      <c r="E20" s="116"/>
    </row>
    <row r="21" spans="1:5" ht="16.5" thickBot="1" x14ac:dyDescent="0.3">
      <c r="A21" s="114"/>
      <c r="B21" s="264" t="s">
        <v>81</v>
      </c>
      <c r="C21" s="265"/>
      <c r="D21" s="266"/>
      <c r="E21" s="116"/>
    </row>
    <row r="22" spans="1:5" x14ac:dyDescent="0.25">
      <c r="A22" s="114"/>
      <c r="B22" s="126" t="s">
        <v>148</v>
      </c>
      <c r="C22" s="194">
        <f>+D16/D18</f>
        <v>271.87736446885845</v>
      </c>
      <c r="D22" s="119" t="s">
        <v>402</v>
      </c>
      <c r="E22" s="116"/>
    </row>
    <row r="23" spans="1:5" ht="16.5" thickBot="1" x14ac:dyDescent="0.3">
      <c r="A23" s="114"/>
      <c r="B23" s="176" t="s">
        <v>82</v>
      </c>
      <c r="C23" s="195">
        <f>+D19/D17</f>
        <v>3.5013389141780689E-3</v>
      </c>
      <c r="D23" s="127" t="s">
        <v>67</v>
      </c>
      <c r="E23" s="116"/>
    </row>
    <row r="24" spans="1:5" ht="16.5" thickBot="1" x14ac:dyDescent="0.3">
      <c r="A24" s="114"/>
      <c r="B24" s="128"/>
      <c r="C24" s="129"/>
      <c r="D24" s="115"/>
      <c r="E24" s="130"/>
    </row>
    <row r="25" spans="1:5" x14ac:dyDescent="0.25">
      <c r="A25" s="279"/>
      <c r="B25" s="280" t="s">
        <v>83</v>
      </c>
      <c r="C25" s="282" t="s">
        <v>403</v>
      </c>
      <c r="D25" s="283"/>
      <c r="E25" s="276"/>
    </row>
    <row r="26" spans="1:5" ht="16.5" thickBot="1" x14ac:dyDescent="0.3">
      <c r="A26" s="279"/>
      <c r="B26" s="281"/>
      <c r="C26" s="277" t="s">
        <v>84</v>
      </c>
      <c r="D26" s="278"/>
      <c r="E26" s="276"/>
    </row>
    <row r="27" spans="1:5" thickBot="1" x14ac:dyDescent="0.3">
      <c r="A27" s="123"/>
      <c r="B27" s="131"/>
      <c r="C27" s="131"/>
      <c r="D27" s="131"/>
      <c r="E27" s="125"/>
    </row>
  </sheetData>
  <mergeCells count="19">
    <mergeCell ref="E25:E26"/>
    <mergeCell ref="C26:D26"/>
    <mergeCell ref="B21:D21"/>
    <mergeCell ref="A25:A26"/>
    <mergeCell ref="B25:B26"/>
    <mergeCell ref="C25:D25"/>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JURIDICA</vt:lpstr>
      <vt:lpstr>TECNICA GRUPO 16</vt:lpstr>
      <vt:lpstr>TECNICA GRUPO 8</vt:lpstr>
      <vt:lpstr>TECNICA GRUPO 7</vt:lpstr>
      <vt:lpstr>FINANCIERA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2014-12-11T05:05:34Z</dcterms:modified>
</cp:coreProperties>
</file>